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111"/>
  <workbookPr filterPrivacy="1" codeName="ThisWorkbook" autoCompressPictures="0"/>
  <xr:revisionPtr revIDLastSave="0" documentId="13_ncr:1_{10C6A435-2CC3-7A47-956E-8DB4AFF86B0A}" xr6:coauthVersionLast="46" xr6:coauthVersionMax="46" xr10:uidLastSave="{00000000-0000-0000-0000-000000000000}"/>
  <bookViews>
    <workbookView xWindow="28800" yWindow="500" windowWidth="22640" windowHeight="19840" activeTab="6" xr2:uid="{00000000-000D-0000-FFFF-FFFF00000000}"/>
  </bookViews>
  <sheets>
    <sheet name="Beoordelen kwaliteit" sheetId="6" r:id="rId1"/>
    <sheet name="Beoordelaar 1" sheetId="7" r:id="rId2"/>
    <sheet name="Beoordelaar 2" sheetId="15" r:id="rId3"/>
    <sheet name="Beoordelaar 3" sheetId="16" r:id="rId4"/>
    <sheet name="Beoordelaar 4" sheetId="17" r:id="rId5"/>
    <sheet name="Beoordelaar 5" sheetId="18" r:id="rId6"/>
    <sheet name="Eindscores" sheetId="9" r:id="rId7"/>
  </sheets>
  <definedNames>
    <definedName name="SCORE">'Beoordelen kwaliteit'!$A$11:$A$16</definedName>
  </definedNames>
  <calcPr calcId="191029" concurrentCalc="0"/>
  <extLst>
    <ext xmlns:x14="http://schemas.microsoft.com/office/spreadsheetml/2009/9/main" uri="{79F54976-1DA5-4618-B147-4CDE4B953A38}">
      <x14:workbookPr defaultImageDpi="32767"/>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mx="http://schemas.microsoft.com/office/mac/excel/2008/main" uri="{7523E5D3-25F3-A5E0-1632-64F254C22452}">
      <mx:ArchID Flags="2"/>
    </ext>
  </extLst>
</workbook>
</file>

<file path=xl/calcChain.xml><?xml version="1.0" encoding="utf-8"?>
<calcChain xmlns="http://schemas.openxmlformats.org/spreadsheetml/2006/main">
  <c r="J23" i="9" l="1"/>
  <c r="G23" i="9"/>
  <c r="D23" i="9"/>
  <c r="J16" i="9"/>
  <c r="G16" i="9"/>
  <c r="D16" i="9"/>
  <c r="J9" i="9"/>
  <c r="G9" i="9"/>
  <c r="D9" i="9"/>
  <c r="B3" i="9"/>
  <c r="J24" i="9"/>
  <c r="G24" i="9"/>
  <c r="D24" i="9"/>
  <c r="J17" i="9"/>
  <c r="G17" i="9"/>
  <c r="D17" i="9"/>
  <c r="B7" i="9"/>
  <c r="B14" i="9"/>
  <c r="B6" i="9"/>
  <c r="B13" i="9"/>
  <c r="B5" i="9"/>
  <c r="B12" i="9"/>
  <c r="B4" i="9"/>
  <c r="B11" i="9"/>
  <c r="B10" i="9"/>
  <c r="A8" i="18"/>
  <c r="A8" i="17"/>
  <c r="A8" i="16"/>
  <c r="A8" i="15"/>
  <c r="A8" i="7"/>
  <c r="A4" i="7"/>
  <c r="A4" i="18"/>
  <c r="B18" i="9"/>
  <c r="B19" i="9"/>
  <c r="B20" i="9"/>
  <c r="B21" i="9"/>
  <c r="B17" i="9"/>
  <c r="J21" i="9"/>
  <c r="J20" i="9"/>
  <c r="J19" i="9"/>
  <c r="J14" i="9"/>
  <c r="J13" i="9"/>
  <c r="J12" i="9"/>
  <c r="J7" i="9"/>
  <c r="J6" i="9"/>
  <c r="J5" i="9"/>
  <c r="G21" i="9"/>
  <c r="G20" i="9"/>
  <c r="G19" i="9"/>
  <c r="G14" i="9"/>
  <c r="G13" i="9"/>
  <c r="G12" i="9"/>
  <c r="G7" i="9"/>
  <c r="G6" i="9"/>
  <c r="G5" i="9"/>
  <c r="D21" i="9"/>
  <c r="D20" i="9"/>
  <c r="D19" i="9"/>
  <c r="D14" i="9"/>
  <c r="D13" i="9"/>
  <c r="D12" i="9"/>
  <c r="D7" i="9"/>
  <c r="D6" i="9"/>
  <c r="D5" i="9"/>
  <c r="A6" i="18"/>
  <c r="A3" i="18"/>
  <c r="A7" i="18"/>
  <c r="A5" i="18"/>
  <c r="A6" i="17"/>
  <c r="A4" i="17"/>
  <c r="A7" i="17"/>
  <c r="A5" i="17"/>
  <c r="A3" i="17"/>
  <c r="A2" i="18"/>
  <c r="I1" i="18"/>
  <c r="F1" i="18"/>
  <c r="C1" i="18"/>
  <c r="A2" i="17"/>
  <c r="I1" i="17"/>
  <c r="F1" i="17"/>
  <c r="C1" i="17"/>
  <c r="A6" i="16"/>
  <c r="A4" i="16"/>
  <c r="A6" i="15"/>
  <c r="A4" i="15"/>
  <c r="A6" i="7"/>
  <c r="J18" i="9"/>
  <c r="J10" i="9"/>
  <c r="G18" i="9"/>
  <c r="G10" i="9"/>
  <c r="D18" i="9"/>
  <c r="D10" i="9"/>
  <c r="D2" i="9"/>
  <c r="A17" i="9"/>
  <c r="I1" i="16"/>
  <c r="F1" i="16"/>
  <c r="C1" i="16"/>
  <c r="A7" i="16"/>
  <c r="A7" i="15"/>
  <c r="A7" i="7"/>
  <c r="J11" i="9"/>
  <c r="G11" i="9"/>
  <c r="D11" i="9"/>
  <c r="J3" i="9"/>
  <c r="J4" i="9"/>
  <c r="G3" i="9"/>
  <c r="G4" i="9"/>
  <c r="D3" i="9"/>
  <c r="D4" i="9"/>
  <c r="J2" i="9"/>
  <c r="G2" i="9"/>
  <c r="A2" i="9"/>
  <c r="A5" i="7"/>
  <c r="A3" i="7"/>
  <c r="A10" i="9"/>
  <c r="A3" i="9"/>
  <c r="A5" i="16"/>
  <c r="A3" i="16"/>
  <c r="A2" i="16"/>
  <c r="I1" i="15"/>
  <c r="F1" i="15"/>
  <c r="C1" i="15"/>
  <c r="A5" i="15"/>
  <c r="A3" i="15"/>
  <c r="A2" i="15"/>
  <c r="A2" i="7"/>
</calcChain>
</file>

<file path=xl/sharedStrings.xml><?xml version="1.0" encoding="utf-8"?>
<sst xmlns="http://schemas.openxmlformats.org/spreadsheetml/2006/main" count="156" uniqueCount="29">
  <si>
    <t>&lt;MOTIVATIE&gt;</t>
  </si>
  <si>
    <t>Consensus</t>
  </si>
  <si>
    <t>Score:</t>
  </si>
  <si>
    <t>Inschrijver 1</t>
  </si>
  <si>
    <t>Inschrijver 2</t>
  </si>
  <si>
    <t>Inschrijver 3</t>
  </si>
  <si>
    <t>Motivatie consensus</t>
  </si>
  <si>
    <t>&lt;&lt;MOTIVATIE&gt;&gt;</t>
  </si>
  <si>
    <t>Uitmuntend</t>
  </si>
  <si>
    <t>Goed</t>
  </si>
  <si>
    <t>Voldoende</t>
  </si>
  <si>
    <t>Matig</t>
  </si>
  <si>
    <t>Onvoldoende</t>
  </si>
  <si>
    <t>Beoordeling 1. OPEN VRAGEN</t>
  </si>
  <si>
    <t>Totaalwaardes 1. OPEN VRAGEN</t>
  </si>
  <si>
    <t>Totaal behaalde waarde OPEN VRAGEN</t>
  </si>
  <si>
    <t>Naast de gestelde eisen uit de onderhavige aanbesteding is de aanbestedende dienst op zoek naar een opdrachtnemer die haar gedurende de periode van de overeenkomst kan voorzien van veel toegevoegde waarde. Hoe meer toegevoegde waarde een inschrijver biedt, hoe hoger zij op dit onderdeel kwaliteit scoort.</t>
  </si>
  <si>
    <t>Beantwoording open vragen</t>
  </si>
  <si>
    <t>Beoordelaar 1: &lt;&lt;&gt;&gt;</t>
  </si>
  <si>
    <t>Beoordelaar 2: &lt;&lt;&gt;&gt;</t>
  </si>
  <si>
    <t>Beoordelaar 3: &lt;&lt;&gt;&gt;</t>
  </si>
  <si>
    <t>Beoordelaar 4: &lt;&lt;&gt;&gt;</t>
  </si>
  <si>
    <t>Beoordelaar 5: &lt;&lt;&gt;&gt;</t>
  </si>
  <si>
    <t xml:space="preserve">1.	 Printmanagement </t>
  </si>
  <si>
    <t>2.	 Plan van aanpak implementatie</t>
  </si>
  <si>
    <t>Inschrijver dient te beschrijven op maximaal 3 pagina’s A4 (toe te voegen op TenderNed) op welke wijze zijn invulling geeft aan printmanagement (boven op het gestelde in bijlage 2 programma van eisen) bij de opdrachtgever waarbij inschrijver minimaal beschrijft:
-	Wat de belangrijkste kenmerken van het printmanagement systeem zijn voor gebruikers.
-	Wat de belangrijkste kenmerken van het printmanagement systeem zijn voor beheerder.
-	Op welke wijze inschrijver de gegevens uit het huidige printmanagement systeem overzet naar haar eigen applicatie.
-	Op welke wijze zij een toekomstbestendige oplossing biedt kijken naar de ontwikkeling van kaartloos afdrukken, inschrijver dient hierbij minimaal de mogelijkheden te beschrijven voor aanmelden op de MFP middels smartphone (NFC).</t>
  </si>
  <si>
    <t>Inschrijver dient te beschrijven op maximaal 3 pagina’s A4 (toe te voegen op TenderNed) welke toegevoegde waarde zij aanbestedende dienst kan aanbieden en hoe zij de interne organisatie van de opdrachtgever zal gaan ontzorgen en meedenken bij de implementatie (en het retourneren bij einde raamovereenkomst) van de onderhavige opdracht en ook het ontzorgen en meedenken gedurende de gehele looptijd van de raamovereenkomst. Inschrijver beschrijft minimaal een plan van aanpak en haar toegevoegde waarde waarin in elk geval de volgende onderdelen uitgebreid worden beschreven:
-	de ontvangst en het completeren van de bestellijsten;
-	de levering, uitrol en implementatie PER locatie inclusief tijdspad;
-	hoe zij de trainingen en instructies zal verzorgen rekening houdend met de vakanties en de beschikbaarheid van de medewerkers;
-	de benodigde communicatie met de scholen en de projectleider;
-	de te verwachten inspanning van de opdrachtgever;
-	ontzorging en meedenken van de opdrachtnemer gedurende de looptijd van de raamovereenkomst;
-	de waarborging van de afdrukkwaliteit voor alle machines (met een duidelijke uitleg welke rol de opdrachtnemer en welke rol de opdrachtgever hierin heeft).</t>
  </si>
  <si>
    <t xml:space="preserve">Opdrachtnemer levert een printerserver ter ondersteuning van het printproces uit deze aanbesteding. Het is aan opdrachtnemer om hier een juiste invulling aan te geven. Inschrijver dient te beschrijven op maximaal 3 A4 (toe te voegen op TenderNed) wat voor printserver zij aanbiedt: een on premise printserver of een Cloud oplossing. Hierbij beschrijft inschrijver minimaal het volgende: 
-	Wat zijn de belangrijkste kenmerken van de door inschrijver aangeboden oplossing?
-	Welke beheerslasten zijn er voor de opdrachtgever?
-	Welke beheersrisico’s zijn er en welke maatregelen treft inschrijver om deze risico’s te voorkomen? </t>
  </si>
  <si>
    <t>3.	Oplossing printerserver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</si>
</sst>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 #,##0.00_-;&quot;€&quot;\ #,##0.00\-"/>
    <numFmt numFmtId="165" formatCode="&quot;€&quot;\ #,##0_-"/>
  </numFmts>
  <fonts count="15" x14ac:knownFonts="1">
    <font>
      <sz val="11"/>
      <color theme="1"/>
      <name val="Calibri"/>
      <family val="2"/>
      <scheme val="minor"/>
    </font>
    <font>
      <b/>
      <sz val="12"/>
      <color theme="1"/>
      <name val="Verdana"/>
      <family val="2"/>
    </font>
    <font>
      <sz val="10"/>
      <color theme="1"/>
      <name val="Verdana"/>
      <family val="2"/>
    </font>
    <font>
      <b/>
      <sz val="10"/>
      <color theme="1"/>
      <name val="Verdana"/>
      <family val="2"/>
    </font>
    <font>
      <b/>
      <sz val="12"/>
      <color theme="0"/>
      <name val="Verdana"/>
      <family val="2"/>
    </font>
    <font>
      <u/>
      <sz val="11"/>
      <color theme="10"/>
      <name val="Calibri"/>
      <family val="2"/>
      <scheme val="minor"/>
    </font>
    <font>
      <u/>
      <sz val="11"/>
      <color theme="11"/>
      <name val="Calibri"/>
      <family val="2"/>
      <scheme val="minor"/>
    </font>
    <font>
      <sz val="9"/>
      <color theme="1"/>
      <name val="Verdana"/>
      <family val="2"/>
    </font>
    <font>
      <b/>
      <sz val="11"/>
      <color theme="1"/>
      <name val="Calibri"/>
      <family val="2"/>
      <scheme val="minor"/>
    </font>
    <font>
      <b/>
      <sz val="11"/>
      <color theme="1"/>
      <name val="Verdana"/>
      <family val="2"/>
    </font>
    <font>
      <b/>
      <sz val="8"/>
      <name val="Verdana"/>
      <family val="2"/>
    </font>
    <font>
      <b/>
      <sz val="11"/>
      <color indexed="8"/>
      <name val="Verdana"/>
      <family val="2"/>
    </font>
    <font>
      <b/>
      <sz val="11"/>
      <color theme="0"/>
      <name val="Verdana"/>
      <family val="2"/>
    </font>
    <font>
      <sz val="10"/>
      <color theme="0"/>
      <name val="Verdana"/>
      <family val="2"/>
    </font>
    <font>
      <sz val="11"/>
      <color theme="0"/>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6" tint="-0.249977111117893"/>
        <bgColor indexed="64"/>
      </patternFill>
    </fill>
    <fill>
      <patternFill patternType="solid">
        <fgColor theme="6" tint="0.59999389629810485"/>
        <bgColor indexed="64"/>
      </patternFill>
    </fill>
    <fill>
      <patternFill patternType="solid">
        <fgColor theme="2"/>
        <bgColor indexed="64"/>
      </patternFill>
    </fill>
    <fill>
      <patternFill patternType="solid">
        <fgColor theme="6"/>
        <bgColor indexed="64"/>
      </patternFill>
    </fill>
    <fill>
      <patternFill patternType="solid">
        <fgColor theme="6" tint="0.39997558519241921"/>
        <bgColor indexed="64"/>
      </patternFill>
    </fill>
    <fill>
      <patternFill patternType="solid">
        <fgColor theme="6" tint="0.79998168889431442"/>
        <bgColor indexed="64"/>
      </patternFill>
    </fill>
    <fill>
      <patternFill patternType="solid">
        <fgColor theme="6" tint="-0.499984740745262"/>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style="thin">
        <color auto="1"/>
      </right>
      <top/>
      <bottom style="thin">
        <color auto="1"/>
      </bottom>
      <diagonal/>
    </border>
    <border>
      <left style="thin">
        <color auto="1"/>
      </left>
      <right style="thin">
        <color auto="1"/>
      </right>
      <top/>
      <bottom/>
      <diagonal/>
    </border>
    <border>
      <left/>
      <right/>
      <top/>
      <bottom style="thin">
        <color auto="1"/>
      </bottom>
      <diagonal/>
    </border>
    <border>
      <left style="thin">
        <color auto="1"/>
      </left>
      <right style="thin">
        <color auto="1"/>
      </right>
      <top style="thin">
        <color auto="1"/>
      </top>
      <bottom/>
      <diagonal/>
    </border>
    <border>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s>
  <cellStyleXfs count="57">
    <xf numFmtId="0" fontId="0" fillId="0" borderId="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cellStyleXfs>
  <cellXfs count="76">
    <xf numFmtId="0" fontId="0" fillId="0" borderId="0" xfId="0"/>
    <xf numFmtId="0" fontId="0" fillId="0" borderId="0" xfId="0" applyAlignment="1">
      <alignment wrapText="1"/>
    </xf>
    <xf numFmtId="0" fontId="1" fillId="0" borderId="0" xfId="0" applyFont="1" applyAlignment="1" applyProtection="1"/>
    <xf numFmtId="0" fontId="2" fillId="0" borderId="0" xfId="0" applyFont="1" applyProtection="1"/>
    <xf numFmtId="165" fontId="2" fillId="0" borderId="0" xfId="0" applyNumberFormat="1" applyFont="1" applyAlignment="1" applyProtection="1">
      <alignment horizontal="center"/>
    </xf>
    <xf numFmtId="0" fontId="2" fillId="2" borderId="0" xfId="0" applyFont="1" applyFill="1" applyProtection="1"/>
    <xf numFmtId="0" fontId="3" fillId="2" borderId="6" xfId="0" applyFont="1" applyFill="1" applyBorder="1" applyAlignment="1" applyProtection="1">
      <alignment horizontal="left" vertical="center" indent="1"/>
    </xf>
    <xf numFmtId="0" fontId="2" fillId="2" borderId="6" xfId="0" applyFont="1" applyFill="1" applyBorder="1" applyAlignment="1" applyProtection="1">
      <alignment horizontal="left" vertical="center" wrapText="1" indent="1"/>
    </xf>
    <xf numFmtId="0" fontId="2" fillId="2" borderId="6" xfId="0" applyFont="1" applyFill="1" applyBorder="1" applyAlignment="1" applyProtection="1"/>
    <xf numFmtId="0" fontId="8" fillId="0" borderId="0" xfId="0" applyFont="1"/>
    <xf numFmtId="0" fontId="4" fillId="2" borderId="6" xfId="0" applyFont="1" applyFill="1" applyBorder="1" applyAlignment="1" applyProtection="1">
      <alignment horizontal="left" vertical="center" indent="1"/>
    </xf>
    <xf numFmtId="0" fontId="9" fillId="2" borderId="6" xfId="0" applyFont="1" applyFill="1" applyBorder="1" applyAlignment="1">
      <alignment horizontal="left" vertical="center"/>
    </xf>
    <xf numFmtId="0" fontId="2" fillId="2" borderId="6" xfId="0" applyFont="1" applyFill="1" applyBorder="1" applyAlignment="1">
      <alignment horizontal="center" vertical="center"/>
    </xf>
    <xf numFmtId="0" fontId="11" fillId="2" borderId="6" xfId="0" applyFont="1" applyFill="1" applyBorder="1" applyAlignment="1">
      <alignment horizontal="right" vertical="center" wrapText="1"/>
    </xf>
    <xf numFmtId="0" fontId="12" fillId="2" borderId="6"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9" fillId="2" borderId="6" xfId="0" applyFont="1" applyFill="1" applyBorder="1" applyAlignment="1" applyProtection="1">
      <alignment horizontal="left" vertical="center"/>
    </xf>
    <xf numFmtId="0" fontId="0" fillId="0" borderId="0" xfId="0" applyAlignment="1">
      <alignment horizontal="left"/>
    </xf>
    <xf numFmtId="0" fontId="2" fillId="2" borderId="6" xfId="0" applyFont="1" applyFill="1" applyBorder="1" applyAlignment="1" applyProtection="1">
      <alignment horizontal="left" vertical="center" wrapText="1"/>
    </xf>
    <xf numFmtId="0" fontId="4" fillId="3" borderId="2" xfId="0" applyFont="1" applyFill="1" applyBorder="1" applyAlignment="1" applyProtection="1">
      <alignment horizontal="left" vertical="center" indent="1"/>
      <protection locked="0"/>
    </xf>
    <xf numFmtId="0" fontId="3" fillId="4" borderId="1" xfId="0" applyFont="1" applyFill="1" applyBorder="1" applyAlignment="1">
      <alignment horizontal="left" vertical="center" wrapText="1"/>
    </xf>
    <xf numFmtId="0" fontId="2" fillId="6" borderId="2" xfId="0" applyFont="1" applyFill="1" applyBorder="1" applyAlignment="1" applyProtection="1"/>
    <xf numFmtId="0" fontId="2" fillId="6" borderId="4" xfId="0" applyFont="1" applyFill="1" applyBorder="1" applyAlignment="1" applyProtection="1"/>
    <xf numFmtId="0" fontId="2" fillId="6" borderId="3" xfId="0" applyFont="1" applyFill="1" applyBorder="1" applyAlignment="1" applyProtection="1"/>
    <xf numFmtId="0" fontId="2" fillId="7" borderId="1" xfId="0" applyFont="1" applyFill="1" applyBorder="1" applyAlignment="1" applyProtection="1">
      <alignment horizontal="left" vertical="center" wrapText="1"/>
    </xf>
    <xf numFmtId="0" fontId="3" fillId="6" borderId="1" xfId="0" applyFont="1" applyFill="1" applyBorder="1" applyAlignment="1" applyProtection="1">
      <alignment horizontal="left" vertical="center" wrapText="1"/>
    </xf>
    <xf numFmtId="165" fontId="3" fillId="3" borderId="4" xfId="0" applyNumberFormat="1" applyFont="1" applyFill="1" applyBorder="1" applyAlignment="1" applyProtection="1">
      <alignment horizontal="center" vertical="center" wrapText="1"/>
      <protection locked="0"/>
    </xf>
    <xf numFmtId="165" fontId="3" fillId="3" borderId="3" xfId="0" applyNumberFormat="1" applyFont="1" applyFill="1" applyBorder="1" applyAlignment="1" applyProtection="1">
      <alignment horizontal="center" vertical="center" wrapText="1"/>
    </xf>
    <xf numFmtId="0" fontId="7" fillId="3" borderId="5" xfId="0" applyFont="1" applyFill="1" applyBorder="1" applyAlignment="1" applyProtection="1">
      <alignment horizontal="center" vertical="center"/>
    </xf>
    <xf numFmtId="0" fontId="7" fillId="3" borderId="9" xfId="0" applyFont="1" applyFill="1" applyBorder="1" applyAlignment="1" applyProtection="1">
      <alignment horizontal="center" vertical="center"/>
    </xf>
    <xf numFmtId="0" fontId="7" fillId="3" borderId="10" xfId="0" applyFont="1" applyFill="1" applyBorder="1" applyAlignment="1" applyProtection="1">
      <alignment horizontal="center" vertical="center"/>
    </xf>
    <xf numFmtId="0" fontId="2" fillId="7" borderId="2" xfId="0" applyFont="1" applyFill="1" applyBorder="1" applyAlignment="1">
      <alignment horizontal="left" vertical="center"/>
    </xf>
    <xf numFmtId="0" fontId="10" fillId="6" borderId="3" xfId="0" applyFont="1" applyFill="1" applyBorder="1" applyAlignment="1" applyProtection="1">
      <alignment horizontal="center" vertical="center" wrapText="1"/>
      <protection locked="0"/>
    </xf>
    <xf numFmtId="0" fontId="10" fillId="6" borderId="1" xfId="0" applyFont="1" applyFill="1" applyBorder="1" applyAlignment="1" applyProtection="1">
      <alignment horizontal="center" vertical="center" wrapText="1"/>
      <protection locked="0"/>
    </xf>
    <xf numFmtId="0" fontId="10" fillId="9" borderId="3" xfId="0" applyFont="1" applyFill="1" applyBorder="1" applyAlignment="1" applyProtection="1">
      <alignment horizontal="center" vertical="center" wrapText="1"/>
    </xf>
    <xf numFmtId="164" fontId="3" fillId="5" borderId="3" xfId="0" applyNumberFormat="1" applyFont="1" applyFill="1" applyBorder="1" applyAlignment="1">
      <alignment horizontal="center" vertical="center"/>
    </xf>
    <xf numFmtId="164" fontId="3" fillId="5" borderId="1" xfId="0" applyNumberFormat="1" applyFont="1" applyFill="1" applyBorder="1" applyAlignment="1">
      <alignment horizontal="center" vertical="center"/>
    </xf>
    <xf numFmtId="164" fontId="2" fillId="5" borderId="3" xfId="0" applyNumberFormat="1" applyFont="1" applyFill="1" applyBorder="1" applyAlignment="1">
      <alignment horizontal="center" vertical="center" wrapText="1"/>
    </xf>
    <xf numFmtId="164" fontId="2" fillId="5" borderId="1" xfId="0" applyNumberFormat="1" applyFont="1" applyFill="1" applyBorder="1" applyAlignment="1">
      <alignment horizontal="center" vertical="center" wrapText="1"/>
    </xf>
    <xf numFmtId="0" fontId="3" fillId="7" borderId="1" xfId="0" applyFont="1" applyFill="1" applyBorder="1" applyAlignment="1">
      <alignment vertical="center" wrapText="1"/>
    </xf>
    <xf numFmtId="0" fontId="13" fillId="2" borderId="0" xfId="0" applyFont="1" applyFill="1" applyBorder="1" applyAlignment="1">
      <alignment vertical="center" wrapText="1"/>
    </xf>
    <xf numFmtId="0" fontId="4" fillId="3" borderId="1" xfId="0" applyFont="1" applyFill="1" applyBorder="1" applyAlignment="1">
      <alignment horizontal="center" vertical="center"/>
    </xf>
    <xf numFmtId="0" fontId="3" fillId="7" borderId="1" xfId="0" applyFont="1" applyFill="1" applyBorder="1" applyAlignment="1">
      <alignment horizontal="left" vertical="center" wrapText="1"/>
    </xf>
    <xf numFmtId="0" fontId="2" fillId="6" borderId="1" xfId="0" applyFont="1" applyFill="1" applyBorder="1" applyAlignment="1">
      <alignment horizontal="left" vertical="center" wrapText="1"/>
    </xf>
    <xf numFmtId="0" fontId="3" fillId="3" borderId="1" xfId="0" applyFont="1" applyFill="1" applyBorder="1" applyAlignment="1">
      <alignment horizontal="center" vertical="center"/>
    </xf>
    <xf numFmtId="0" fontId="14" fillId="0" borderId="0" xfId="0" applyFont="1"/>
    <xf numFmtId="165" fontId="4" fillId="3" borderId="2" xfId="0" applyNumberFormat="1" applyFont="1" applyFill="1" applyBorder="1" applyAlignment="1" applyProtection="1">
      <alignment horizontal="center" vertical="center"/>
      <protection locked="0"/>
    </xf>
    <xf numFmtId="165" fontId="4" fillId="3" borderId="3" xfId="0" applyNumberFormat="1" applyFont="1" applyFill="1" applyBorder="1" applyAlignment="1" applyProtection="1">
      <alignment horizontal="center" vertical="center"/>
      <protection locked="0"/>
    </xf>
    <xf numFmtId="165" fontId="3" fillId="5" borderId="2" xfId="0" applyNumberFormat="1" applyFont="1" applyFill="1" applyBorder="1" applyAlignment="1" applyProtection="1">
      <alignment horizontal="center" vertical="center" wrapText="1"/>
      <protection locked="0"/>
    </xf>
    <xf numFmtId="165" fontId="3" fillId="5" borderId="3" xfId="0" applyNumberFormat="1" applyFont="1" applyFill="1" applyBorder="1" applyAlignment="1" applyProtection="1">
      <alignment horizontal="center" vertical="center" wrapText="1"/>
      <protection locked="0"/>
    </xf>
    <xf numFmtId="165" fontId="3" fillId="4" borderId="4" xfId="0" applyNumberFormat="1" applyFont="1" applyFill="1" applyBorder="1" applyAlignment="1" applyProtection="1">
      <alignment horizontal="center" vertical="center"/>
    </xf>
    <xf numFmtId="165" fontId="3" fillId="4" borderId="3" xfId="0" applyNumberFormat="1" applyFont="1" applyFill="1" applyBorder="1" applyAlignment="1" applyProtection="1">
      <alignment horizontal="center" vertical="center"/>
    </xf>
    <xf numFmtId="165" fontId="3" fillId="4" borderId="2" xfId="0" applyNumberFormat="1" applyFont="1" applyFill="1" applyBorder="1" applyAlignment="1" applyProtection="1">
      <alignment horizontal="center" vertical="center"/>
    </xf>
    <xf numFmtId="165" fontId="4" fillId="3" borderId="4" xfId="0" applyNumberFormat="1" applyFont="1" applyFill="1" applyBorder="1" applyAlignment="1" applyProtection="1">
      <alignment horizontal="center" vertical="center"/>
      <protection locked="0"/>
    </xf>
    <xf numFmtId="165" fontId="3" fillId="5" borderId="4" xfId="0" applyNumberFormat="1" applyFont="1" applyFill="1" applyBorder="1" applyAlignment="1" applyProtection="1">
      <alignment horizontal="center" vertical="center" wrapText="1"/>
      <protection locked="0"/>
    </xf>
    <xf numFmtId="165" fontId="3" fillId="5" borderId="7" xfId="0" applyNumberFormat="1" applyFont="1" applyFill="1" applyBorder="1" applyAlignment="1" applyProtection="1">
      <alignment horizontal="center" vertical="center" wrapText="1"/>
      <protection locked="0"/>
    </xf>
    <xf numFmtId="165" fontId="3" fillId="5" borderId="5" xfId="0" applyNumberFormat="1" applyFont="1" applyFill="1" applyBorder="1" applyAlignment="1" applyProtection="1">
      <alignment horizontal="center" vertical="center" wrapText="1"/>
      <protection locked="0"/>
    </xf>
    <xf numFmtId="165" fontId="4" fillId="3" borderId="2" xfId="0" applyNumberFormat="1" applyFont="1" applyFill="1" applyBorder="1" applyAlignment="1" applyProtection="1">
      <alignment horizontal="center" vertical="center"/>
    </xf>
    <xf numFmtId="165" fontId="4" fillId="3" borderId="3" xfId="0" applyNumberFormat="1" applyFont="1" applyFill="1" applyBorder="1" applyAlignment="1" applyProtection="1">
      <alignment horizontal="center" vertical="center"/>
    </xf>
    <xf numFmtId="165" fontId="4" fillId="3" borderId="4" xfId="0" applyNumberFormat="1" applyFont="1" applyFill="1" applyBorder="1" applyAlignment="1" applyProtection="1">
      <alignment horizontal="center" vertical="center"/>
    </xf>
    <xf numFmtId="0" fontId="1" fillId="6" borderId="1" xfId="0" applyFont="1" applyFill="1" applyBorder="1" applyAlignment="1">
      <alignment horizontal="right" vertical="center" wrapText="1"/>
    </xf>
    <xf numFmtId="0" fontId="1" fillId="6" borderId="2" xfId="0" applyFont="1" applyFill="1" applyBorder="1" applyAlignment="1">
      <alignment horizontal="right" vertical="center" wrapText="1"/>
    </xf>
    <xf numFmtId="0" fontId="1" fillId="4" borderId="2" xfId="0" applyFont="1" applyFill="1" applyBorder="1" applyAlignment="1">
      <alignment horizontal="center" vertical="center"/>
    </xf>
    <xf numFmtId="0" fontId="1" fillId="4" borderId="4" xfId="0" applyFont="1" applyFill="1" applyBorder="1" applyAlignment="1">
      <alignment horizontal="center" vertical="center"/>
    </xf>
    <xf numFmtId="0" fontId="1" fillId="4" borderId="3" xfId="0" applyFont="1" applyFill="1" applyBorder="1" applyAlignment="1">
      <alignment horizontal="center" vertical="center"/>
    </xf>
    <xf numFmtId="164" fontId="2" fillId="8" borderId="8" xfId="0" applyNumberFormat="1" applyFont="1" applyFill="1" applyBorder="1" applyAlignment="1" applyProtection="1">
      <alignment horizontal="center" vertical="center" wrapText="1"/>
      <protection locked="0"/>
    </xf>
    <xf numFmtId="164" fontId="2" fillId="8" borderId="6" xfId="0" applyNumberFormat="1" applyFont="1" applyFill="1" applyBorder="1" applyAlignment="1" applyProtection="1">
      <alignment horizontal="center" vertical="center" wrapText="1"/>
      <protection locked="0"/>
    </xf>
    <xf numFmtId="164" fontId="2" fillId="8" borderId="10" xfId="0" applyNumberFormat="1" applyFont="1" applyFill="1" applyBorder="1" applyAlignment="1" applyProtection="1">
      <alignment horizontal="center" vertical="center" wrapText="1"/>
      <protection locked="0"/>
    </xf>
    <xf numFmtId="0" fontId="9" fillId="3" borderId="10" xfId="0" applyFont="1" applyFill="1" applyBorder="1" applyAlignment="1">
      <alignment horizontal="left" vertical="center"/>
    </xf>
    <xf numFmtId="0" fontId="9" fillId="3" borderId="11" xfId="0" applyFont="1" applyFill="1" applyBorder="1" applyAlignment="1">
      <alignment horizontal="left" vertical="center"/>
    </xf>
    <xf numFmtId="0" fontId="11" fillId="6" borderId="1" xfId="0" applyFont="1" applyFill="1" applyBorder="1" applyAlignment="1">
      <alignment horizontal="right" vertical="center" wrapText="1"/>
    </xf>
    <xf numFmtId="0" fontId="11" fillId="6" borderId="2" xfId="0" applyFont="1" applyFill="1" applyBorder="1" applyAlignment="1">
      <alignment horizontal="right" vertical="center" wrapText="1"/>
    </xf>
    <xf numFmtId="0" fontId="12" fillId="9" borderId="1" xfId="0" applyFont="1" applyFill="1" applyBorder="1" applyAlignment="1">
      <alignment horizontal="right" vertical="center" wrapText="1"/>
    </xf>
    <xf numFmtId="0" fontId="12" fillId="9" borderId="2" xfId="0" applyFont="1" applyFill="1" applyBorder="1" applyAlignment="1">
      <alignment horizontal="right" vertical="center" wrapText="1"/>
    </xf>
    <xf numFmtId="0" fontId="3" fillId="4" borderId="8" xfId="0" applyFont="1" applyFill="1" applyBorder="1" applyAlignment="1">
      <alignment horizontal="center" vertical="center" wrapText="1"/>
    </xf>
    <xf numFmtId="0" fontId="3" fillId="4" borderId="6" xfId="0" applyFont="1" applyFill="1" applyBorder="1" applyAlignment="1">
      <alignment horizontal="center" vertical="center" wrapText="1"/>
    </xf>
  </cellXfs>
  <cellStyles count="57">
    <cellStyle name="Gevolgde hyperlink" xfId="2" builtinId="9" hidden="1"/>
    <cellStyle name="Gevolgde hyperlink" xfId="4" builtinId="9" hidden="1"/>
    <cellStyle name="Gevolgde hyperlink" xfId="6" builtinId="9" hidden="1"/>
    <cellStyle name="Gevolgde hyperlink" xfId="8" builtinId="9" hidden="1"/>
    <cellStyle name="Gevolgde hyperlink" xfId="10" builtinId="9" hidden="1"/>
    <cellStyle name="Gevolgde hyperlink" xfId="12" builtinId="9" hidden="1"/>
    <cellStyle name="Gevolgde hyperlink" xfId="14" builtinId="9" hidden="1"/>
    <cellStyle name="Gevolgde hyperlink" xfId="16" builtinId="9" hidden="1"/>
    <cellStyle name="Gevolgde hyperlink" xfId="18" builtinId="9" hidden="1"/>
    <cellStyle name="Gevolgde hyperlink" xfId="20" builtinId="9" hidden="1"/>
    <cellStyle name="Gevolgde hyperlink" xfId="22" builtinId="9" hidden="1"/>
    <cellStyle name="Gevolgde hyperlink" xfId="24" builtinId="9" hidden="1"/>
    <cellStyle name="Gevolgde hyperlink" xfId="26" builtinId="9" hidden="1"/>
    <cellStyle name="Gevolgde hyperlink" xfId="28" builtinId="9" hidden="1"/>
    <cellStyle name="Gevolgde hyperlink" xfId="30" builtinId="9" hidden="1"/>
    <cellStyle name="Gevolgde hyperlink" xfId="32" builtinId="9" hidden="1"/>
    <cellStyle name="Gevolgde hyperlink" xfId="34" builtinId="9" hidden="1"/>
    <cellStyle name="Gevolgde hyperlink" xfId="36" builtinId="9" hidden="1"/>
    <cellStyle name="Gevolgde hyperlink" xfId="38" builtinId="9" hidden="1"/>
    <cellStyle name="Gevolgde hyperlink" xfId="40" builtinId="9" hidden="1"/>
    <cellStyle name="Gevolgde hyperlink" xfId="42" builtinId="9" hidden="1"/>
    <cellStyle name="Gevolgde hyperlink" xfId="44" builtinId="9" hidden="1"/>
    <cellStyle name="Gevolgde hyperlink" xfId="46" builtinId="9" hidden="1"/>
    <cellStyle name="Gevolgde hyperlink" xfId="48" builtinId="9" hidden="1"/>
    <cellStyle name="Gevolgde hyperlink" xfId="50" builtinId="9" hidden="1"/>
    <cellStyle name="Gevolgde hyperlink" xfId="52" builtinId="9" hidden="1"/>
    <cellStyle name="Gevolgde hyperlink" xfId="54" builtinId="9" hidden="1"/>
    <cellStyle name="Gevolgde hyperlink" xfId="56"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Standaard" xfId="0" builtinId="0"/>
  </cellStyles>
  <dxfs count="0"/>
  <tableStyles count="0" defaultTableStyle="TableStyleMedium2" defaultPivotStyle="PivotStyleMedium9"/>
  <colors>
    <mruColors>
      <color rgb="FFF2F2F2"/>
      <color rgb="FFFDE9D9"/>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tabColor theme="6" tint="-0.499984740745262"/>
    <pageSetUpPr fitToPage="1"/>
  </sheetPr>
  <dimension ref="A1:B16"/>
  <sheetViews>
    <sheetView showGridLines="0" workbookViewId="0">
      <selection activeCell="A24" sqref="A24"/>
    </sheetView>
  </sheetViews>
  <sheetFormatPr baseColWidth="10" defaultColWidth="8.83203125" defaultRowHeight="15" x14ac:dyDescent="0.2"/>
  <cols>
    <col min="1" max="1" width="108.1640625" customWidth="1"/>
  </cols>
  <sheetData>
    <row r="1" spans="1:2" ht="30" customHeight="1" x14ac:dyDescent="0.2">
      <c r="A1" s="41" t="s">
        <v>13</v>
      </c>
    </row>
    <row r="2" spans="1:2" s="1" customFormat="1" ht="90" customHeight="1" x14ac:dyDescent="0.2">
      <c r="A2" s="42" t="s">
        <v>16</v>
      </c>
    </row>
    <row r="3" spans="1:2" s="1" customFormat="1" ht="30" customHeight="1" x14ac:dyDescent="0.2">
      <c r="A3" s="20" t="s">
        <v>17</v>
      </c>
    </row>
    <row r="4" spans="1:2" ht="35" customHeight="1" x14ac:dyDescent="0.2">
      <c r="A4" s="39" t="s">
        <v>23</v>
      </c>
      <c r="B4" s="40" t="s">
        <v>2</v>
      </c>
    </row>
    <row r="5" spans="1:2" s="17" customFormat="1" ht="120" customHeight="1" x14ac:dyDescent="0.2">
      <c r="A5" s="43" t="s">
        <v>25</v>
      </c>
      <c r="B5" s="40" t="s">
        <v>8</v>
      </c>
    </row>
    <row r="6" spans="1:2" ht="35" customHeight="1" x14ac:dyDescent="0.2">
      <c r="A6" s="39" t="s">
        <v>24</v>
      </c>
    </row>
    <row r="7" spans="1:2" s="17" customFormat="1" ht="200" customHeight="1" x14ac:dyDescent="0.2">
      <c r="A7" s="43" t="s">
        <v>26</v>
      </c>
    </row>
    <row r="8" spans="1:2" ht="35" customHeight="1" x14ac:dyDescent="0.2">
      <c r="A8" s="39" t="s">
        <v>28</v>
      </c>
    </row>
    <row r="9" spans="1:2" s="17" customFormat="1" ht="100" customHeight="1" x14ac:dyDescent="0.2">
      <c r="A9" s="43" t="s">
        <v>27</v>
      </c>
    </row>
    <row r="10" spans="1:2" ht="15" customHeight="1" x14ac:dyDescent="0.2">
      <c r="A10" s="44"/>
    </row>
    <row r="11" spans="1:2" x14ac:dyDescent="0.2">
      <c r="A11" s="45" t="s">
        <v>2</v>
      </c>
    </row>
    <row r="12" spans="1:2" x14ac:dyDescent="0.2">
      <c r="A12" s="45" t="s">
        <v>8</v>
      </c>
    </row>
    <row r="13" spans="1:2" x14ac:dyDescent="0.2">
      <c r="A13" s="45" t="s">
        <v>9</v>
      </c>
    </row>
    <row r="14" spans="1:2" x14ac:dyDescent="0.2">
      <c r="A14" s="45" t="s">
        <v>10</v>
      </c>
    </row>
    <row r="15" spans="1:2" x14ac:dyDescent="0.2">
      <c r="A15" s="45" t="s">
        <v>11</v>
      </c>
    </row>
    <row r="16" spans="1:2" x14ac:dyDescent="0.2">
      <c r="A16" s="45" t="s">
        <v>12</v>
      </c>
    </row>
  </sheetData>
  <sheetProtection algorithmName="SHA-512" hashValue="i/S1XA56E8RCr5xinXchergW9vCIXkkkKfngEaEwFQ0DKFs6ZIa8gSEGkb3E0zq09ZVzReNH/o/td8X2lU+HWg==" saltValue="NG1+Vdnm6Uwg4hcasGqOUg==" spinCount="100000" sheet="1" objects="1" scenarios="1"/>
  <pageMargins left="0.31496062992125984" right="0.31496062992125984" top="0.35433070866141736" bottom="0.35433070866141736" header="0.31496062992125984" footer="0.31496062992125984"/>
  <pageSetup paperSize="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2">
    <tabColor theme="6" tint="0.39997558519241921"/>
    <pageSetUpPr fitToPage="1"/>
  </sheetPr>
  <dimension ref="A1:K9"/>
  <sheetViews>
    <sheetView showGridLines="0" zoomScale="85" zoomScaleNormal="85" zoomScalePageLayoutView="85" workbookViewId="0">
      <pane xSplit="1" ySplit="1" topLeftCell="B2" activePane="bottomRight" state="frozen"/>
      <selection pane="topRight" activeCell="B1" sqref="B1"/>
      <selection pane="bottomLeft" activeCell="A2" sqref="A2"/>
      <selection pane="bottomRight" activeCell="A9" sqref="A9:XFD10"/>
    </sheetView>
  </sheetViews>
  <sheetFormatPr baseColWidth="10" defaultColWidth="8.83203125" defaultRowHeight="13" x14ac:dyDescent="0.15"/>
  <cols>
    <col min="1" max="1" width="90.83203125" style="3" customWidth="1"/>
    <col min="2" max="2" width="2.83203125" style="5" customWidth="1"/>
    <col min="3" max="3" width="25.83203125" style="4" customWidth="1"/>
    <col min="4" max="4" width="3.83203125" style="4" customWidth="1"/>
    <col min="5" max="5" width="2.83203125" style="4" customWidth="1"/>
    <col min="6" max="6" width="25.83203125" style="4" customWidth="1"/>
    <col min="7" max="7" width="3.83203125" style="4" customWidth="1"/>
    <col min="8" max="8" width="2.83203125" style="4" customWidth="1"/>
    <col min="9" max="9" width="25.83203125" style="3" customWidth="1"/>
    <col min="10" max="10" width="3.83203125" style="3" customWidth="1"/>
    <col min="11" max="11" width="11.6640625" style="3" bestFit="1" customWidth="1"/>
    <col min="12" max="16384" width="8.83203125" style="3"/>
  </cols>
  <sheetData>
    <row r="1" spans="1:11" ht="50" customHeight="1" x14ac:dyDescent="0.2">
      <c r="A1" s="19" t="s">
        <v>18</v>
      </c>
      <c r="B1" s="10"/>
      <c r="C1" s="53" t="s">
        <v>3</v>
      </c>
      <c r="D1" s="47"/>
      <c r="E1" s="10"/>
      <c r="F1" s="46" t="s">
        <v>4</v>
      </c>
      <c r="G1" s="47"/>
      <c r="H1" s="10"/>
      <c r="I1" s="46" t="s">
        <v>5</v>
      </c>
      <c r="J1" s="47"/>
      <c r="K1" s="2"/>
    </row>
    <row r="2" spans="1:11" ht="40" customHeight="1" x14ac:dyDescent="0.15">
      <c r="A2" s="20" t="str">
        <f>'Beoordelen kwaliteit'!A3</f>
        <v>Beantwoording open vragen</v>
      </c>
      <c r="B2" s="6"/>
      <c r="C2" s="50" t="s">
        <v>2</v>
      </c>
      <c r="D2" s="51"/>
      <c r="E2" s="6"/>
      <c r="F2" s="52" t="s">
        <v>2</v>
      </c>
      <c r="G2" s="51"/>
      <c r="H2" s="6"/>
      <c r="I2" s="52" t="s">
        <v>2</v>
      </c>
      <c r="J2" s="51"/>
    </row>
    <row r="3" spans="1:11" ht="20" customHeight="1" x14ac:dyDescent="0.15">
      <c r="A3" s="25" t="str">
        <f>'Beoordelen kwaliteit'!A4</f>
        <v xml:space="preserve">1.	 Printmanagement </v>
      </c>
      <c r="B3" s="7"/>
      <c r="C3" s="26" t="s">
        <v>2</v>
      </c>
      <c r="D3" s="27"/>
      <c r="E3" s="18"/>
      <c r="F3" s="26" t="s">
        <v>2</v>
      </c>
      <c r="G3" s="27"/>
      <c r="H3" s="18"/>
      <c r="I3" s="26" t="s">
        <v>2</v>
      </c>
      <c r="J3" s="27"/>
    </row>
    <row r="4" spans="1:11" ht="154" customHeight="1" x14ac:dyDescent="0.15">
      <c r="A4" s="24" t="str">
        <f>'Beoordelen kwaliteit'!A5</f>
        <v>Inschrijver dient te beschrijven op maximaal 3 pagina’s A4 (toe te voegen op TenderNed) op welke wijze zijn invulling geeft aan printmanagement (boven op het gestelde in bijlage 2 programma van eisen) bij de opdrachtgever waarbij inschrijver minimaal beschrijft:
-	Wat de belangrijkste kenmerken van het printmanagement systeem zijn voor gebruikers.
-	Wat de belangrijkste kenmerken van het printmanagement systeem zijn voor beheerder.
-	Op welke wijze inschrijver de gegevens uit het huidige printmanagement systeem overzet naar haar eigen applicatie.
-	Op welke wijze zij een toekomstbestendige oplossing biedt kijken naar de ontwikkeling van kaartloos afdrukken, inschrijver dient hierbij minimaal de mogelijkheden te beschrijven voor aanmelden op de MFP middels smartphone (NFC).</v>
      </c>
      <c r="B4" s="7"/>
      <c r="C4" s="54" t="s">
        <v>0</v>
      </c>
      <c r="D4" s="49"/>
      <c r="E4" s="18"/>
      <c r="F4" s="48" t="s">
        <v>0</v>
      </c>
      <c r="G4" s="49"/>
      <c r="H4" s="18"/>
      <c r="I4" s="48" t="s">
        <v>0</v>
      </c>
      <c r="J4" s="49"/>
    </row>
    <row r="5" spans="1:11" ht="20" customHeight="1" x14ac:dyDescent="0.15">
      <c r="A5" s="25" t="str">
        <f>'Beoordelen kwaliteit'!A6</f>
        <v>2.	 Plan van aanpak implementatie</v>
      </c>
      <c r="B5" s="7"/>
      <c r="C5" s="26" t="s">
        <v>2</v>
      </c>
      <c r="D5" s="27"/>
      <c r="E5" s="18"/>
      <c r="F5" s="26" t="s">
        <v>2</v>
      </c>
      <c r="G5" s="27"/>
      <c r="H5" s="18"/>
      <c r="I5" s="26" t="s">
        <v>2</v>
      </c>
      <c r="J5" s="27"/>
    </row>
    <row r="6" spans="1:11" ht="230" customHeight="1" x14ac:dyDescent="0.15">
      <c r="A6" s="24" t="str">
        <f>'Beoordelen kwaliteit'!A7</f>
        <v>Inschrijver dient te beschrijven op maximaal 3 pagina’s A4 (toe te voegen op TenderNed) welke toegevoegde waarde zij aanbestedende dienst kan aanbieden en hoe zij de interne organisatie van de opdrachtgever zal gaan ontzorgen en meedenken bij de implementatie (en het retourneren bij einde raamovereenkomst) van de onderhavige opdracht en ook het ontzorgen en meedenken gedurende de gehele looptijd van de raamovereenkomst. Inschrijver beschrijft minimaal een plan van aanpak en haar toegevoegde waarde waarin in elk geval de volgende onderdelen uitgebreid worden beschreven:
-	de ontvangst en het completeren van de bestellijsten;
-	de levering, uitrol en implementatie PER locatie inclusief tijdspad;
-	hoe zij de trainingen en instructies zal verzorgen rekening houdend met de vakanties en de beschikbaarheid van de medewerkers;
-	de benodigde communicatie met de scholen en de projectleider;
-	de te verwachten inspanning van de opdrachtgever;
-	ontzorging en meedenken van de opdrachtnemer gedurende de looptijd van de raamovereenkomst;
-	de waarborging van de afdrukkwaliteit voor alle machines (met een duidelijke uitleg welke rol de opdrachtnemer en welke rol de opdrachtgever hierin heeft).</v>
      </c>
      <c r="B6" s="7"/>
      <c r="C6" s="55" t="s">
        <v>0</v>
      </c>
      <c r="D6" s="56"/>
      <c r="E6" s="18"/>
      <c r="F6" s="48" t="s">
        <v>0</v>
      </c>
      <c r="G6" s="49"/>
      <c r="H6" s="18"/>
      <c r="I6" s="48" t="s">
        <v>0</v>
      </c>
      <c r="J6" s="49"/>
    </row>
    <row r="7" spans="1:11" ht="20" customHeight="1" x14ac:dyDescent="0.15">
      <c r="A7" s="25" t="str">
        <f>'Beoordelen kwaliteit'!A8</f>
        <v>3.	Oplossing printerserver</v>
      </c>
      <c r="B7" s="7"/>
      <c r="C7" s="26" t="s">
        <v>2</v>
      </c>
      <c r="D7" s="27"/>
      <c r="E7" s="18"/>
      <c r="F7" s="26" t="s">
        <v>2</v>
      </c>
      <c r="G7" s="27"/>
      <c r="H7" s="18"/>
      <c r="I7" s="26" t="s">
        <v>2</v>
      </c>
      <c r="J7" s="27"/>
    </row>
    <row r="8" spans="1:11" ht="150" customHeight="1" x14ac:dyDescent="0.15">
      <c r="A8" s="24" t="str">
        <f>'Beoordelen kwaliteit'!A9</f>
        <v xml:space="preserve">Opdrachtnemer levert een printerserver ter ondersteuning van het printproces uit deze aanbesteding. Het is aan opdrachtnemer om hier een juiste invulling aan te geven. Inschrijver dient te beschrijven op maximaal 3 A4 (toe te voegen op TenderNed) wat voor printserver zij aanbiedt: een on premise printserver of een Cloud oplossing. Hierbij beschrijft inschrijver minimaal het volgende: 
-	Wat zijn de belangrijkste kenmerken van de door inschrijver aangeboden oplossing?
-	Welke beheerslasten zijn er voor de opdrachtgever?
-	Welke beheersrisico’s zijn er en welke maatregelen treft inschrijver om deze risico’s te voorkomen? </v>
      </c>
      <c r="B8" s="7"/>
      <c r="C8" s="55" t="s">
        <v>0</v>
      </c>
      <c r="D8" s="56"/>
      <c r="E8" s="18"/>
      <c r="F8" s="48" t="s">
        <v>0</v>
      </c>
      <c r="G8" s="49"/>
      <c r="H8" s="18"/>
      <c r="I8" s="48" t="s">
        <v>0</v>
      </c>
      <c r="J8" s="49"/>
    </row>
    <row r="9" spans="1:11" ht="20" customHeight="1" x14ac:dyDescent="0.15">
      <c r="A9" s="21"/>
      <c r="B9" s="8"/>
      <c r="C9" s="22"/>
      <c r="D9" s="22"/>
      <c r="E9" s="8"/>
      <c r="F9" s="22"/>
      <c r="G9" s="22"/>
      <c r="H9" s="8"/>
      <c r="I9" s="22"/>
      <c r="J9" s="23"/>
    </row>
  </sheetData>
  <sheetProtection algorithmName="SHA-512" hashValue="O4BZDkg3ScYpeJ6a9QUc9AVXhl7Qi5xvEmnN2nSLwZVX7MxtNVF4DIkFrEX68GJ+iwQ7WVLSMl2hf88His0jfw==" saltValue="OhgIgfF8n5NQR3R7Y6q+WA==" spinCount="100000" sheet="1" objects="1" scenarios="1"/>
  <mergeCells count="15">
    <mergeCell ref="C6:D6"/>
    <mergeCell ref="F6:G6"/>
    <mergeCell ref="I6:J6"/>
    <mergeCell ref="C8:D8"/>
    <mergeCell ref="F8:G8"/>
    <mergeCell ref="I8:J8"/>
    <mergeCell ref="I1:J1"/>
    <mergeCell ref="I4:J4"/>
    <mergeCell ref="C2:D2"/>
    <mergeCell ref="I2:J2"/>
    <mergeCell ref="C1:D1"/>
    <mergeCell ref="F1:G1"/>
    <mergeCell ref="F4:G4"/>
    <mergeCell ref="F2:G2"/>
    <mergeCell ref="C4:D4"/>
  </mergeCells>
  <dataValidations count="1">
    <dataValidation type="list" errorStyle="warning" allowBlank="1" showErrorMessage="1" error="Voer juiste waarde in. " sqref="C3 F3 I3 C5 F5 I5 C7 F7 I7" xr:uid="{00000000-0002-0000-0100-000000000000}">
      <formula1>SCORE</formula1>
    </dataValidation>
  </dataValidations>
  <pageMargins left="0.7" right="0.7" top="0.75" bottom="0.75" header="0.3" footer="0.3"/>
  <pageSetup paperSize="8" scale="4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6" tint="0.39997558519241921"/>
    <pageSetUpPr fitToPage="1"/>
  </sheetPr>
  <dimension ref="A1:K9"/>
  <sheetViews>
    <sheetView showGridLines="0" zoomScale="85" zoomScaleNormal="85" zoomScalePageLayoutView="85" workbookViewId="0">
      <pane xSplit="1" ySplit="1" topLeftCell="B5" activePane="bottomRight" state="frozen"/>
      <selection pane="topRight" activeCell="B1" sqref="B1"/>
      <selection pane="bottomLeft" activeCell="A2" sqref="A2"/>
      <selection pane="bottomRight" activeCell="A9" sqref="A9:XFD10"/>
    </sheetView>
  </sheetViews>
  <sheetFormatPr baseColWidth="10" defaultColWidth="8.83203125" defaultRowHeight="13" x14ac:dyDescent="0.15"/>
  <cols>
    <col min="1" max="1" width="90.83203125" style="3" customWidth="1"/>
    <col min="2" max="2" width="2.83203125" style="5" customWidth="1"/>
    <col min="3" max="3" width="25.83203125" style="4" customWidth="1"/>
    <col min="4" max="4" width="3.83203125" style="4" customWidth="1"/>
    <col min="5" max="5" width="2.83203125" style="4" customWidth="1"/>
    <col min="6" max="6" width="25.83203125" style="4" customWidth="1"/>
    <col min="7" max="7" width="3.83203125" style="4" customWidth="1"/>
    <col min="8" max="8" width="2.83203125" style="4" customWidth="1"/>
    <col min="9" max="9" width="25.83203125" style="3" customWidth="1"/>
    <col min="10" max="10" width="3.83203125" style="3" customWidth="1"/>
    <col min="11" max="11" width="11.6640625" style="3" bestFit="1" customWidth="1"/>
    <col min="12" max="16384" width="8.83203125" style="3"/>
  </cols>
  <sheetData>
    <row r="1" spans="1:11" ht="50" customHeight="1" x14ac:dyDescent="0.2">
      <c r="A1" s="19" t="s">
        <v>19</v>
      </c>
      <c r="B1" s="10"/>
      <c r="C1" s="59" t="str">
        <f>'Beoordelaar 1'!C1:D1</f>
        <v>Inschrijver 1</v>
      </c>
      <c r="D1" s="58"/>
      <c r="E1" s="10"/>
      <c r="F1" s="57" t="str">
        <f>'Beoordelaar 1'!F1:G1</f>
        <v>Inschrijver 2</v>
      </c>
      <c r="G1" s="58"/>
      <c r="H1" s="10"/>
      <c r="I1" s="57" t="str">
        <f>'Beoordelaar 1'!I1:J1</f>
        <v>Inschrijver 3</v>
      </c>
      <c r="J1" s="58"/>
      <c r="K1" s="2"/>
    </row>
    <row r="2" spans="1:11" ht="40" customHeight="1" x14ac:dyDescent="0.15">
      <c r="A2" s="20" t="str">
        <f>'Beoordelen kwaliteit'!A3:A3</f>
        <v>Beantwoording open vragen</v>
      </c>
      <c r="B2" s="6"/>
      <c r="C2" s="50" t="s">
        <v>2</v>
      </c>
      <c r="D2" s="51"/>
      <c r="E2" s="6"/>
      <c r="F2" s="52" t="s">
        <v>2</v>
      </c>
      <c r="G2" s="51"/>
      <c r="H2" s="6"/>
      <c r="I2" s="52" t="s">
        <v>2</v>
      </c>
      <c r="J2" s="51"/>
    </row>
    <row r="3" spans="1:11" ht="20" customHeight="1" x14ac:dyDescent="0.15">
      <c r="A3" s="25" t="str">
        <f>'Beoordelen kwaliteit'!A4:A4</f>
        <v xml:space="preserve">1.	 Printmanagement </v>
      </c>
      <c r="B3" s="7"/>
      <c r="C3" s="26" t="s">
        <v>2</v>
      </c>
      <c r="D3" s="27"/>
      <c r="E3" s="18"/>
      <c r="F3" s="26" t="s">
        <v>2</v>
      </c>
      <c r="G3" s="27"/>
      <c r="H3" s="18"/>
      <c r="I3" s="26" t="s">
        <v>2</v>
      </c>
      <c r="J3" s="27"/>
    </row>
    <row r="4" spans="1:11" ht="154" customHeight="1" x14ac:dyDescent="0.15">
      <c r="A4" s="24" t="str">
        <f>'Beoordelen kwaliteit'!A5</f>
        <v>Inschrijver dient te beschrijven op maximaal 3 pagina’s A4 (toe te voegen op TenderNed) op welke wijze zijn invulling geeft aan printmanagement (boven op het gestelde in bijlage 2 programma van eisen) bij de opdrachtgever waarbij inschrijver minimaal beschrijft:
-	Wat de belangrijkste kenmerken van het printmanagement systeem zijn voor gebruikers.
-	Wat de belangrijkste kenmerken van het printmanagement systeem zijn voor beheerder.
-	Op welke wijze inschrijver de gegevens uit het huidige printmanagement systeem overzet naar haar eigen applicatie.
-	Op welke wijze zij een toekomstbestendige oplossing biedt kijken naar de ontwikkeling van kaartloos afdrukken, inschrijver dient hierbij minimaal de mogelijkheden te beschrijven voor aanmelden op de MFP middels smartphone (NFC).</v>
      </c>
      <c r="B4" s="7"/>
      <c r="C4" s="54" t="s">
        <v>0</v>
      </c>
      <c r="D4" s="49"/>
      <c r="E4" s="18"/>
      <c r="F4" s="48" t="s">
        <v>0</v>
      </c>
      <c r="G4" s="49"/>
      <c r="H4" s="18"/>
      <c r="I4" s="48" t="s">
        <v>0</v>
      </c>
      <c r="J4" s="49"/>
    </row>
    <row r="5" spans="1:11" ht="20" customHeight="1" x14ac:dyDescent="0.15">
      <c r="A5" s="25" t="str">
        <f>'Beoordelen kwaliteit'!A6:A6</f>
        <v>2.	 Plan van aanpak implementatie</v>
      </c>
      <c r="B5" s="7"/>
      <c r="C5" s="26" t="s">
        <v>2</v>
      </c>
      <c r="D5" s="27"/>
      <c r="E5" s="18"/>
      <c r="F5" s="26" t="s">
        <v>2</v>
      </c>
      <c r="G5" s="27"/>
      <c r="H5" s="18"/>
      <c r="I5" s="26" t="s">
        <v>2</v>
      </c>
      <c r="J5" s="27"/>
    </row>
    <row r="6" spans="1:11" ht="230" customHeight="1" x14ac:dyDescent="0.15">
      <c r="A6" s="24" t="str">
        <f>'Beoordelen kwaliteit'!A7</f>
        <v>Inschrijver dient te beschrijven op maximaal 3 pagina’s A4 (toe te voegen op TenderNed) welke toegevoegde waarde zij aanbestedende dienst kan aanbieden en hoe zij de interne organisatie van de opdrachtgever zal gaan ontzorgen en meedenken bij de implementatie (en het retourneren bij einde raamovereenkomst) van de onderhavige opdracht en ook het ontzorgen en meedenken gedurende de gehele looptijd van de raamovereenkomst. Inschrijver beschrijft minimaal een plan van aanpak en haar toegevoegde waarde waarin in elk geval de volgende onderdelen uitgebreid worden beschreven:
-	de ontvangst en het completeren van de bestellijsten;
-	de levering, uitrol en implementatie PER locatie inclusief tijdspad;
-	hoe zij de trainingen en instructies zal verzorgen rekening houdend met de vakanties en de beschikbaarheid van de medewerkers;
-	de benodigde communicatie met de scholen en de projectleider;
-	de te verwachten inspanning van de opdrachtgever;
-	ontzorging en meedenken van de opdrachtnemer gedurende de looptijd van de raamovereenkomst;
-	de waarborging van de afdrukkwaliteit voor alle machines (met een duidelijke uitleg welke rol de opdrachtnemer en welke rol de opdrachtgever hierin heeft).</v>
      </c>
      <c r="B6" s="7"/>
      <c r="C6" s="55" t="s">
        <v>0</v>
      </c>
      <c r="D6" s="56"/>
      <c r="E6" s="18"/>
      <c r="F6" s="48" t="s">
        <v>0</v>
      </c>
      <c r="G6" s="49"/>
      <c r="H6" s="18"/>
      <c r="I6" s="48" t="s">
        <v>0</v>
      </c>
      <c r="J6" s="49"/>
    </row>
    <row r="7" spans="1:11" ht="20" customHeight="1" x14ac:dyDescent="0.15">
      <c r="A7" s="25" t="str">
        <f>'Beoordelen kwaliteit'!A8</f>
        <v>3.	Oplossing printerserver</v>
      </c>
      <c r="B7" s="7"/>
      <c r="C7" s="26" t="s">
        <v>2</v>
      </c>
      <c r="D7" s="27"/>
      <c r="E7" s="18"/>
      <c r="F7" s="26" t="s">
        <v>2</v>
      </c>
      <c r="G7" s="27"/>
      <c r="H7" s="18"/>
      <c r="I7" s="26" t="s">
        <v>2</v>
      </c>
      <c r="J7" s="27"/>
    </row>
    <row r="8" spans="1:11" ht="150" customHeight="1" x14ac:dyDescent="0.15">
      <c r="A8" s="24" t="str">
        <f>'Beoordelen kwaliteit'!A9</f>
        <v xml:space="preserve">Opdrachtnemer levert een printerserver ter ondersteuning van het printproces uit deze aanbesteding. Het is aan opdrachtnemer om hier een juiste invulling aan te geven. Inschrijver dient te beschrijven op maximaal 3 A4 (toe te voegen op TenderNed) wat voor printserver zij aanbiedt: een on premise printserver of een Cloud oplossing. Hierbij beschrijft inschrijver minimaal het volgende: 
-	Wat zijn de belangrijkste kenmerken van de door inschrijver aangeboden oplossing?
-	Welke beheerslasten zijn er voor de opdrachtgever?
-	Welke beheersrisico’s zijn er en welke maatregelen treft inschrijver om deze risico’s te voorkomen? </v>
      </c>
      <c r="B8" s="7"/>
      <c r="C8" s="55" t="s">
        <v>0</v>
      </c>
      <c r="D8" s="56"/>
      <c r="E8" s="18"/>
      <c r="F8" s="48" t="s">
        <v>0</v>
      </c>
      <c r="G8" s="49"/>
      <c r="H8" s="18"/>
      <c r="I8" s="48" t="s">
        <v>0</v>
      </c>
      <c r="J8" s="49"/>
    </row>
    <row r="9" spans="1:11" ht="20" customHeight="1" x14ac:dyDescent="0.15">
      <c r="A9" s="21"/>
      <c r="B9" s="8"/>
      <c r="C9" s="22"/>
      <c r="D9" s="22"/>
      <c r="E9" s="8"/>
      <c r="F9" s="22"/>
      <c r="G9" s="22"/>
      <c r="H9" s="8"/>
      <c r="I9" s="22"/>
      <c r="J9" s="23"/>
    </row>
  </sheetData>
  <sheetProtection algorithmName="SHA-512" hashValue="bbmPsINCg0b0nZ1D6/LJe4a90XtKk5U+LAQgcSoBk760hlLg50luof91exGUTRfCX2Mt31qe3aaCLOvGdmrBtQ==" saltValue="bO1rxkbbNJJrQQ5Nhkwp4A==" spinCount="100000" sheet="1" objects="1" scenarios="1"/>
  <mergeCells count="15">
    <mergeCell ref="I6:J6"/>
    <mergeCell ref="C6:D6"/>
    <mergeCell ref="F6:G6"/>
    <mergeCell ref="C8:D8"/>
    <mergeCell ref="F8:G8"/>
    <mergeCell ref="I8:J8"/>
    <mergeCell ref="I1:J1"/>
    <mergeCell ref="C4:D4"/>
    <mergeCell ref="F4:G4"/>
    <mergeCell ref="I4:J4"/>
    <mergeCell ref="C1:D1"/>
    <mergeCell ref="F1:G1"/>
    <mergeCell ref="C2:D2"/>
    <mergeCell ref="F2:G2"/>
    <mergeCell ref="I2:J2"/>
  </mergeCells>
  <dataValidations count="1">
    <dataValidation type="list" errorStyle="warning" allowBlank="1" showErrorMessage="1" error="Voer juiste waarde in. " sqref="C15 F15 I15 C3 F3 I3 C12 F12 I12 C5 F5 I5 C7 F7 I7 C10 F10 I10" xr:uid="{A751256A-610E-E34F-BD24-FC541F7D33DB}">
      <formula1>SCORE</formula1>
    </dataValidation>
  </dataValidations>
  <pageMargins left="0.7" right="0.7" top="0.75" bottom="0.75" header="0.3" footer="0.3"/>
  <pageSetup paperSize="8" scale="4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6" tint="0.39997558519241921"/>
    <pageSetUpPr fitToPage="1"/>
  </sheetPr>
  <dimension ref="A1:K9"/>
  <sheetViews>
    <sheetView showGridLines="0" zoomScale="85" zoomScaleNormal="85" zoomScalePageLayoutView="85" workbookViewId="0">
      <pane xSplit="1" ySplit="1" topLeftCell="B6" activePane="bottomRight" state="frozen"/>
      <selection pane="topRight" activeCell="B1" sqref="B1"/>
      <selection pane="bottomLeft" activeCell="A2" sqref="A2"/>
      <selection pane="bottomRight" activeCell="A9" sqref="A9:XFD10"/>
    </sheetView>
  </sheetViews>
  <sheetFormatPr baseColWidth="10" defaultColWidth="8.83203125" defaultRowHeight="13" x14ac:dyDescent="0.15"/>
  <cols>
    <col min="1" max="1" width="90.83203125" style="3" customWidth="1"/>
    <col min="2" max="2" width="2.83203125" style="5" customWidth="1"/>
    <col min="3" max="3" width="25.83203125" style="4" customWidth="1"/>
    <col min="4" max="4" width="3.83203125" style="4" customWidth="1"/>
    <col min="5" max="5" width="2.83203125" style="4" customWidth="1"/>
    <col min="6" max="6" width="25.83203125" style="4" customWidth="1"/>
    <col min="7" max="7" width="3.83203125" style="4" customWidth="1"/>
    <col min="8" max="8" width="2.83203125" style="4" customWidth="1"/>
    <col min="9" max="9" width="25.83203125" style="3" customWidth="1"/>
    <col min="10" max="10" width="3.83203125" style="3" customWidth="1"/>
    <col min="11" max="11" width="11.6640625" style="3" bestFit="1" customWidth="1"/>
    <col min="12" max="16384" width="8.83203125" style="3"/>
  </cols>
  <sheetData>
    <row r="1" spans="1:11" ht="50" customHeight="1" x14ac:dyDescent="0.2">
      <c r="A1" s="19" t="s">
        <v>20</v>
      </c>
      <c r="B1" s="10"/>
      <c r="C1" s="59" t="str">
        <f>'Beoordelaar 1'!C1:D1</f>
        <v>Inschrijver 1</v>
      </c>
      <c r="D1" s="58"/>
      <c r="E1" s="10"/>
      <c r="F1" s="57" t="str">
        <f>'Beoordelaar 1'!F1:G1</f>
        <v>Inschrijver 2</v>
      </c>
      <c r="G1" s="58"/>
      <c r="H1" s="10"/>
      <c r="I1" s="57" t="str">
        <f>'Beoordelaar 1'!I1:J1</f>
        <v>Inschrijver 3</v>
      </c>
      <c r="J1" s="58"/>
      <c r="K1" s="2"/>
    </row>
    <row r="2" spans="1:11" ht="40" customHeight="1" x14ac:dyDescent="0.15">
      <c r="A2" s="20" t="str">
        <f>'Beoordelen kwaliteit'!A3:A3</f>
        <v>Beantwoording open vragen</v>
      </c>
      <c r="B2" s="6"/>
      <c r="C2" s="50" t="s">
        <v>2</v>
      </c>
      <c r="D2" s="51"/>
      <c r="E2" s="6"/>
      <c r="F2" s="52" t="s">
        <v>2</v>
      </c>
      <c r="G2" s="51"/>
      <c r="H2" s="6"/>
      <c r="I2" s="52" t="s">
        <v>2</v>
      </c>
      <c r="J2" s="51"/>
    </row>
    <row r="3" spans="1:11" ht="20" customHeight="1" x14ac:dyDescent="0.15">
      <c r="A3" s="25" t="str">
        <f>'Beoordelen kwaliteit'!A4:A4</f>
        <v xml:space="preserve">1.	 Printmanagement </v>
      </c>
      <c r="B3" s="7"/>
      <c r="C3" s="26" t="s">
        <v>2</v>
      </c>
      <c r="D3" s="27"/>
      <c r="E3" s="18"/>
      <c r="F3" s="26" t="s">
        <v>2</v>
      </c>
      <c r="G3" s="27"/>
      <c r="H3" s="18"/>
      <c r="I3" s="26" t="s">
        <v>2</v>
      </c>
      <c r="J3" s="27"/>
    </row>
    <row r="4" spans="1:11" ht="154" customHeight="1" x14ac:dyDescent="0.15">
      <c r="A4" s="24" t="str">
        <f>'Beoordelen kwaliteit'!A5</f>
        <v>Inschrijver dient te beschrijven op maximaal 3 pagina’s A4 (toe te voegen op TenderNed) op welke wijze zijn invulling geeft aan printmanagement (boven op het gestelde in bijlage 2 programma van eisen) bij de opdrachtgever waarbij inschrijver minimaal beschrijft:
-	Wat de belangrijkste kenmerken van het printmanagement systeem zijn voor gebruikers.
-	Wat de belangrijkste kenmerken van het printmanagement systeem zijn voor beheerder.
-	Op welke wijze inschrijver de gegevens uit het huidige printmanagement systeem overzet naar haar eigen applicatie.
-	Op welke wijze zij een toekomstbestendige oplossing biedt kijken naar de ontwikkeling van kaartloos afdrukken, inschrijver dient hierbij minimaal de mogelijkheden te beschrijven voor aanmelden op de MFP middels smartphone (NFC).</v>
      </c>
      <c r="B4" s="7"/>
      <c r="C4" s="54" t="s">
        <v>0</v>
      </c>
      <c r="D4" s="49"/>
      <c r="E4" s="18"/>
      <c r="F4" s="48" t="s">
        <v>0</v>
      </c>
      <c r="G4" s="49"/>
      <c r="H4" s="18"/>
      <c r="I4" s="48" t="s">
        <v>0</v>
      </c>
      <c r="J4" s="49"/>
    </row>
    <row r="5" spans="1:11" ht="20" customHeight="1" x14ac:dyDescent="0.15">
      <c r="A5" s="25" t="str">
        <f>'Beoordelen kwaliteit'!A6:A6</f>
        <v>2.	 Plan van aanpak implementatie</v>
      </c>
      <c r="B5" s="7"/>
      <c r="C5" s="26" t="s">
        <v>2</v>
      </c>
      <c r="D5" s="27"/>
      <c r="E5" s="18"/>
      <c r="F5" s="26" t="s">
        <v>2</v>
      </c>
      <c r="G5" s="27"/>
      <c r="H5" s="18"/>
      <c r="I5" s="26" t="s">
        <v>2</v>
      </c>
      <c r="J5" s="27"/>
    </row>
    <row r="6" spans="1:11" ht="230" customHeight="1" x14ac:dyDescent="0.15">
      <c r="A6" s="24" t="str">
        <f>'Beoordelen kwaliteit'!A7</f>
        <v>Inschrijver dient te beschrijven op maximaal 3 pagina’s A4 (toe te voegen op TenderNed) welke toegevoegde waarde zij aanbestedende dienst kan aanbieden en hoe zij de interne organisatie van de opdrachtgever zal gaan ontzorgen en meedenken bij de implementatie (en het retourneren bij einde raamovereenkomst) van de onderhavige opdracht en ook het ontzorgen en meedenken gedurende de gehele looptijd van de raamovereenkomst. Inschrijver beschrijft minimaal een plan van aanpak en haar toegevoegde waarde waarin in elk geval de volgende onderdelen uitgebreid worden beschreven:
-	de ontvangst en het completeren van de bestellijsten;
-	de levering, uitrol en implementatie PER locatie inclusief tijdspad;
-	hoe zij de trainingen en instructies zal verzorgen rekening houdend met de vakanties en de beschikbaarheid van de medewerkers;
-	de benodigde communicatie met de scholen en de projectleider;
-	de te verwachten inspanning van de opdrachtgever;
-	ontzorging en meedenken van de opdrachtnemer gedurende de looptijd van de raamovereenkomst;
-	de waarborging van de afdrukkwaliteit voor alle machines (met een duidelijke uitleg welke rol de opdrachtnemer en welke rol de opdrachtgever hierin heeft).</v>
      </c>
      <c r="B6" s="7"/>
      <c r="C6" s="55" t="s">
        <v>0</v>
      </c>
      <c r="D6" s="56"/>
      <c r="E6" s="18"/>
      <c r="F6" s="48" t="s">
        <v>0</v>
      </c>
      <c r="G6" s="49"/>
      <c r="H6" s="18"/>
      <c r="I6" s="48" t="s">
        <v>0</v>
      </c>
      <c r="J6" s="49"/>
    </row>
    <row r="7" spans="1:11" ht="20" customHeight="1" x14ac:dyDescent="0.15">
      <c r="A7" s="25" t="str">
        <f>'Beoordelen kwaliteit'!A8</f>
        <v>3.	Oplossing printerserver</v>
      </c>
      <c r="B7" s="7"/>
      <c r="C7" s="26" t="s">
        <v>2</v>
      </c>
      <c r="D7" s="27"/>
      <c r="E7" s="18"/>
      <c r="F7" s="26" t="s">
        <v>2</v>
      </c>
      <c r="G7" s="27"/>
      <c r="H7" s="18"/>
      <c r="I7" s="26" t="s">
        <v>2</v>
      </c>
      <c r="J7" s="27"/>
    </row>
    <row r="8" spans="1:11" ht="150" customHeight="1" x14ac:dyDescent="0.15">
      <c r="A8" s="24" t="str">
        <f>'Beoordelen kwaliteit'!A9</f>
        <v xml:space="preserve">Opdrachtnemer levert een printerserver ter ondersteuning van het printproces uit deze aanbesteding. Het is aan opdrachtnemer om hier een juiste invulling aan te geven. Inschrijver dient te beschrijven op maximaal 3 A4 (toe te voegen op TenderNed) wat voor printserver zij aanbiedt: een on premise printserver of een Cloud oplossing. Hierbij beschrijft inschrijver minimaal het volgende: 
-	Wat zijn de belangrijkste kenmerken van de door inschrijver aangeboden oplossing?
-	Welke beheerslasten zijn er voor de opdrachtgever?
-	Welke beheersrisico’s zijn er en welke maatregelen treft inschrijver om deze risico’s te voorkomen? </v>
      </c>
      <c r="B8" s="7"/>
      <c r="C8" s="55" t="s">
        <v>0</v>
      </c>
      <c r="D8" s="56"/>
      <c r="E8" s="18"/>
      <c r="F8" s="48" t="s">
        <v>0</v>
      </c>
      <c r="G8" s="49"/>
      <c r="H8" s="18"/>
      <c r="I8" s="48" t="s">
        <v>0</v>
      </c>
      <c r="J8" s="49"/>
    </row>
    <row r="9" spans="1:11" ht="20" customHeight="1" x14ac:dyDescent="0.15">
      <c r="A9" s="21"/>
      <c r="B9" s="8"/>
      <c r="C9" s="22"/>
      <c r="D9" s="22"/>
      <c r="E9" s="8"/>
      <c r="F9" s="22"/>
      <c r="G9" s="22"/>
      <c r="H9" s="8"/>
      <c r="I9" s="22"/>
      <c r="J9" s="23"/>
    </row>
  </sheetData>
  <sheetProtection algorithmName="SHA-512" hashValue="ryE29cJTxtam6Q4GSSVzEUgWim5hBGibSBY9WAahGQ96KaerO0rWRn5usNO5ml1R0Pa+QH16J+bitKZhQLboeQ==" saltValue="bdaKZHSWxA6OACV2k3LP8w==" spinCount="100000" sheet="1" objects="1" scenarios="1"/>
  <mergeCells count="15">
    <mergeCell ref="I6:J6"/>
    <mergeCell ref="C6:D6"/>
    <mergeCell ref="F6:G6"/>
    <mergeCell ref="C8:D8"/>
    <mergeCell ref="F8:G8"/>
    <mergeCell ref="I8:J8"/>
    <mergeCell ref="I1:J1"/>
    <mergeCell ref="C4:D4"/>
    <mergeCell ref="F4:G4"/>
    <mergeCell ref="I4:J4"/>
    <mergeCell ref="C1:D1"/>
    <mergeCell ref="F1:G1"/>
    <mergeCell ref="C2:D2"/>
    <mergeCell ref="F2:G2"/>
    <mergeCell ref="I2:J2"/>
  </mergeCells>
  <dataValidations count="1">
    <dataValidation type="list" errorStyle="warning" allowBlank="1" showErrorMessage="1" error="Voer juiste waarde in. " sqref="C3 F3 I3 C12 F12 I12 C5 F5 I5 C7 F7 I7 C10 F10 I10" xr:uid="{847177FC-C502-7F4F-A52F-7753946182FB}">
      <formula1>SCORE</formula1>
    </dataValidation>
  </dataValidations>
  <pageMargins left="0.7" right="0.7" top="0.75" bottom="0.75" header="0.3" footer="0.3"/>
  <pageSetup paperSize="8" scale="47"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A025FA-13BF-864B-A678-4FF5F33C7096}">
  <sheetPr>
    <tabColor theme="6" tint="0.39997558519241921"/>
  </sheetPr>
  <dimension ref="A1:K9"/>
  <sheetViews>
    <sheetView showGridLines="0" zoomScale="90" zoomScaleNormal="90" workbookViewId="0">
      <pane xSplit="1" ySplit="1" topLeftCell="B4" activePane="bottomRight" state="frozen"/>
      <selection pane="topRight" activeCell="B1" sqref="B1"/>
      <selection pane="bottomLeft" activeCell="A2" sqref="A2"/>
      <selection pane="bottomRight" activeCell="A9" sqref="A9:XFD10"/>
    </sheetView>
  </sheetViews>
  <sheetFormatPr baseColWidth="10" defaultColWidth="8.83203125" defaultRowHeight="13" x14ac:dyDescent="0.15"/>
  <cols>
    <col min="1" max="1" width="90.83203125" style="3" customWidth="1"/>
    <col min="2" max="2" width="2.83203125" style="5" customWidth="1"/>
    <col min="3" max="3" width="25.83203125" style="4" customWidth="1"/>
    <col min="4" max="4" width="3.83203125" style="4" customWidth="1"/>
    <col min="5" max="5" width="2.83203125" style="4" customWidth="1"/>
    <col min="6" max="6" width="25.83203125" style="4" customWidth="1"/>
    <col min="7" max="7" width="3.83203125" style="4" customWidth="1"/>
    <col min="8" max="8" width="2.83203125" style="4" customWidth="1"/>
    <col min="9" max="9" width="25.83203125" style="3" customWidth="1"/>
    <col min="10" max="10" width="3.83203125" style="3" customWidth="1"/>
    <col min="11" max="11" width="11.6640625" style="3" bestFit="1" customWidth="1"/>
    <col min="12" max="16384" width="8.83203125" style="3"/>
  </cols>
  <sheetData>
    <row r="1" spans="1:11" ht="50" customHeight="1" x14ac:dyDescent="0.2">
      <c r="A1" s="19" t="s">
        <v>21</v>
      </c>
      <c r="B1" s="10"/>
      <c r="C1" s="59" t="str">
        <f>'Beoordelaar 1'!C1:D1</f>
        <v>Inschrijver 1</v>
      </c>
      <c r="D1" s="58"/>
      <c r="E1" s="10"/>
      <c r="F1" s="57" t="str">
        <f>'Beoordelaar 1'!F1:G1</f>
        <v>Inschrijver 2</v>
      </c>
      <c r="G1" s="58"/>
      <c r="H1" s="10"/>
      <c r="I1" s="57" t="str">
        <f>'Beoordelaar 1'!I1:J1</f>
        <v>Inschrijver 3</v>
      </c>
      <c r="J1" s="58"/>
      <c r="K1" s="2"/>
    </row>
    <row r="2" spans="1:11" ht="40" customHeight="1" x14ac:dyDescent="0.15">
      <c r="A2" s="20" t="str">
        <f>'Beoordelen kwaliteit'!A3:A3</f>
        <v>Beantwoording open vragen</v>
      </c>
      <c r="B2" s="6"/>
      <c r="C2" s="50" t="s">
        <v>2</v>
      </c>
      <c r="D2" s="51"/>
      <c r="E2" s="6"/>
      <c r="F2" s="52" t="s">
        <v>2</v>
      </c>
      <c r="G2" s="51"/>
      <c r="H2" s="6"/>
      <c r="I2" s="52" t="s">
        <v>2</v>
      </c>
      <c r="J2" s="51"/>
    </row>
    <row r="3" spans="1:11" ht="20" customHeight="1" x14ac:dyDescent="0.15">
      <c r="A3" s="25" t="str">
        <f>'Beoordelen kwaliteit'!A4</f>
        <v xml:space="preserve">1.	 Printmanagement </v>
      </c>
      <c r="B3" s="7"/>
      <c r="C3" s="26" t="s">
        <v>2</v>
      </c>
      <c r="D3" s="27"/>
      <c r="E3" s="18"/>
      <c r="F3" s="26" t="s">
        <v>2</v>
      </c>
      <c r="G3" s="27"/>
      <c r="H3" s="18"/>
      <c r="I3" s="26" t="s">
        <v>2</v>
      </c>
      <c r="J3" s="27"/>
    </row>
    <row r="4" spans="1:11" ht="154" customHeight="1" x14ac:dyDescent="0.15">
      <c r="A4" s="24" t="str">
        <f>'Beoordelen kwaliteit'!A5</f>
        <v>Inschrijver dient te beschrijven op maximaal 3 pagina’s A4 (toe te voegen op TenderNed) op welke wijze zijn invulling geeft aan printmanagement (boven op het gestelde in bijlage 2 programma van eisen) bij de opdrachtgever waarbij inschrijver minimaal beschrijft:
-	Wat de belangrijkste kenmerken van het printmanagement systeem zijn voor gebruikers.
-	Wat de belangrijkste kenmerken van het printmanagement systeem zijn voor beheerder.
-	Op welke wijze inschrijver de gegevens uit het huidige printmanagement systeem overzet naar haar eigen applicatie.
-	Op welke wijze zij een toekomstbestendige oplossing biedt kijken naar de ontwikkeling van kaartloos afdrukken, inschrijver dient hierbij minimaal de mogelijkheden te beschrijven voor aanmelden op de MFP middels smartphone (NFC).</v>
      </c>
      <c r="B4" s="7"/>
      <c r="C4" s="54" t="s">
        <v>0</v>
      </c>
      <c r="D4" s="49"/>
      <c r="E4" s="18"/>
      <c r="F4" s="48" t="s">
        <v>0</v>
      </c>
      <c r="G4" s="49"/>
      <c r="H4" s="18"/>
      <c r="I4" s="48" t="s">
        <v>0</v>
      </c>
      <c r="J4" s="49"/>
    </row>
    <row r="5" spans="1:11" ht="20" customHeight="1" x14ac:dyDescent="0.15">
      <c r="A5" s="25" t="str">
        <f>'Beoordelen kwaliteit'!A6</f>
        <v>2.	 Plan van aanpak implementatie</v>
      </c>
      <c r="B5" s="7"/>
      <c r="C5" s="26" t="s">
        <v>2</v>
      </c>
      <c r="D5" s="27"/>
      <c r="E5" s="18"/>
      <c r="F5" s="26" t="s">
        <v>2</v>
      </c>
      <c r="G5" s="27"/>
      <c r="H5" s="18"/>
      <c r="I5" s="26" t="s">
        <v>2</v>
      </c>
      <c r="J5" s="27"/>
    </row>
    <row r="6" spans="1:11" ht="230" customHeight="1" x14ac:dyDescent="0.15">
      <c r="A6" s="24" t="str">
        <f>'Beoordelen kwaliteit'!A7</f>
        <v>Inschrijver dient te beschrijven op maximaal 3 pagina’s A4 (toe te voegen op TenderNed) welke toegevoegde waarde zij aanbestedende dienst kan aanbieden en hoe zij de interne organisatie van de opdrachtgever zal gaan ontzorgen en meedenken bij de implementatie (en het retourneren bij einde raamovereenkomst) van de onderhavige opdracht en ook het ontzorgen en meedenken gedurende de gehele looptijd van de raamovereenkomst. Inschrijver beschrijft minimaal een plan van aanpak en haar toegevoegde waarde waarin in elk geval de volgende onderdelen uitgebreid worden beschreven:
-	de ontvangst en het completeren van de bestellijsten;
-	de levering, uitrol en implementatie PER locatie inclusief tijdspad;
-	hoe zij de trainingen en instructies zal verzorgen rekening houdend met de vakanties en de beschikbaarheid van de medewerkers;
-	de benodigde communicatie met de scholen en de projectleider;
-	de te verwachten inspanning van de opdrachtgever;
-	ontzorging en meedenken van de opdrachtnemer gedurende de looptijd van de raamovereenkomst;
-	de waarborging van de afdrukkwaliteit voor alle machines (met een duidelijke uitleg welke rol de opdrachtnemer en welke rol de opdrachtgever hierin heeft).</v>
      </c>
      <c r="B6" s="7"/>
      <c r="C6" s="55" t="s">
        <v>0</v>
      </c>
      <c r="D6" s="56"/>
      <c r="E6" s="18"/>
      <c r="F6" s="48" t="s">
        <v>0</v>
      </c>
      <c r="G6" s="49"/>
      <c r="H6" s="18"/>
      <c r="I6" s="48" t="s">
        <v>0</v>
      </c>
      <c r="J6" s="49"/>
    </row>
    <row r="7" spans="1:11" ht="20" customHeight="1" x14ac:dyDescent="0.15">
      <c r="A7" s="25" t="str">
        <f>'Beoordelen kwaliteit'!A8</f>
        <v>3.	Oplossing printerserver</v>
      </c>
      <c r="B7" s="7"/>
      <c r="C7" s="26" t="s">
        <v>2</v>
      </c>
      <c r="D7" s="27"/>
      <c r="E7" s="18"/>
      <c r="F7" s="26" t="s">
        <v>2</v>
      </c>
      <c r="G7" s="27"/>
      <c r="H7" s="18"/>
      <c r="I7" s="26" t="s">
        <v>2</v>
      </c>
      <c r="J7" s="27"/>
    </row>
    <row r="8" spans="1:11" ht="150" customHeight="1" x14ac:dyDescent="0.15">
      <c r="A8" s="24" t="str">
        <f>'Beoordelen kwaliteit'!A9</f>
        <v xml:space="preserve">Opdrachtnemer levert een printerserver ter ondersteuning van het printproces uit deze aanbesteding. Het is aan opdrachtnemer om hier een juiste invulling aan te geven. Inschrijver dient te beschrijven op maximaal 3 A4 (toe te voegen op TenderNed) wat voor printserver zij aanbiedt: een on premise printserver of een Cloud oplossing. Hierbij beschrijft inschrijver minimaal het volgende: 
-	Wat zijn de belangrijkste kenmerken van de door inschrijver aangeboden oplossing?
-	Welke beheerslasten zijn er voor de opdrachtgever?
-	Welke beheersrisico’s zijn er en welke maatregelen treft inschrijver om deze risico’s te voorkomen? </v>
      </c>
      <c r="B8" s="7"/>
      <c r="C8" s="55" t="s">
        <v>0</v>
      </c>
      <c r="D8" s="56"/>
      <c r="E8" s="18"/>
      <c r="F8" s="48" t="s">
        <v>0</v>
      </c>
      <c r="G8" s="49"/>
      <c r="H8" s="18"/>
      <c r="I8" s="48" t="s">
        <v>0</v>
      </c>
      <c r="J8" s="49"/>
    </row>
    <row r="9" spans="1:11" ht="20" customHeight="1" x14ac:dyDescent="0.15">
      <c r="A9" s="21"/>
      <c r="B9" s="8"/>
      <c r="C9" s="22"/>
      <c r="D9" s="22"/>
      <c r="E9" s="8"/>
      <c r="F9" s="22"/>
      <c r="G9" s="22"/>
      <c r="H9" s="8"/>
      <c r="I9" s="22"/>
      <c r="J9" s="23"/>
    </row>
  </sheetData>
  <sheetProtection algorithmName="SHA-512" hashValue="aLpwUBHw78g/B2KD+PdKHLYXxtZQ64c6AjyjX9fnqeMiMAyzMwp0B+w4xo+p9H2M+4CX2VhTuNdnc3amfB0b4Q==" saltValue="iW+TRq3nBHK8gUtdiohs9w==" spinCount="100000" sheet="1" objects="1" scenarios="1"/>
  <mergeCells count="15">
    <mergeCell ref="C8:D8"/>
    <mergeCell ref="F8:G8"/>
    <mergeCell ref="I8:J8"/>
    <mergeCell ref="C4:D4"/>
    <mergeCell ref="F4:G4"/>
    <mergeCell ref="I4:J4"/>
    <mergeCell ref="C6:D6"/>
    <mergeCell ref="F6:G6"/>
    <mergeCell ref="I6:J6"/>
    <mergeCell ref="C1:D1"/>
    <mergeCell ref="F1:G1"/>
    <mergeCell ref="I1:J1"/>
    <mergeCell ref="C2:D2"/>
    <mergeCell ref="F2:G2"/>
    <mergeCell ref="I2:J2"/>
  </mergeCells>
  <dataValidations count="1">
    <dataValidation type="list" errorStyle="warning" allowBlank="1" showErrorMessage="1" error="Voer juiste waarde in. " sqref="C3 F3 I3 C5 F5 I5 C7 F7 I7" xr:uid="{4C913D6D-A4FC-7540-A10E-0A8E4182B192}">
      <formula1>SCORE</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A2286C-8AAB-7543-8191-FB68FE4B0E81}">
  <sheetPr>
    <tabColor theme="6" tint="0.39997558519241921"/>
  </sheetPr>
  <dimension ref="A1:K9"/>
  <sheetViews>
    <sheetView showGridLines="0" workbookViewId="0">
      <pane xSplit="1" ySplit="1" topLeftCell="B2" activePane="bottomRight" state="frozen"/>
      <selection pane="topRight" activeCell="B1" sqref="B1"/>
      <selection pane="bottomLeft" activeCell="A2" sqref="A2"/>
      <selection pane="bottomRight" activeCell="A9" sqref="A9:XFD10"/>
    </sheetView>
  </sheetViews>
  <sheetFormatPr baseColWidth="10" defaultColWidth="8.83203125" defaultRowHeight="13" x14ac:dyDescent="0.15"/>
  <cols>
    <col min="1" max="1" width="90.83203125" style="3" customWidth="1"/>
    <col min="2" max="2" width="2.83203125" style="5" customWidth="1"/>
    <col min="3" max="3" width="25.83203125" style="4" customWidth="1"/>
    <col min="4" max="4" width="3.83203125" style="4" customWidth="1"/>
    <col min="5" max="5" width="2.83203125" style="4" customWidth="1"/>
    <col min="6" max="6" width="25.83203125" style="4" customWidth="1"/>
    <col min="7" max="7" width="3.83203125" style="4" customWidth="1"/>
    <col min="8" max="8" width="2.83203125" style="4" customWidth="1"/>
    <col min="9" max="9" width="25.83203125" style="3" customWidth="1"/>
    <col min="10" max="10" width="3.83203125" style="3" customWidth="1"/>
    <col min="11" max="11" width="11.6640625" style="3" bestFit="1" customWidth="1"/>
    <col min="12" max="16384" width="8.83203125" style="3"/>
  </cols>
  <sheetData>
    <row r="1" spans="1:11" ht="50" customHeight="1" x14ac:dyDescent="0.2">
      <c r="A1" s="19" t="s">
        <v>22</v>
      </c>
      <c r="B1" s="10"/>
      <c r="C1" s="59" t="str">
        <f>'Beoordelaar 1'!C1:D1</f>
        <v>Inschrijver 1</v>
      </c>
      <c r="D1" s="58"/>
      <c r="E1" s="10"/>
      <c r="F1" s="57" t="str">
        <f>'Beoordelaar 1'!F1:G1</f>
        <v>Inschrijver 2</v>
      </c>
      <c r="G1" s="58"/>
      <c r="H1" s="10"/>
      <c r="I1" s="57" t="str">
        <f>'Beoordelaar 1'!I1:J1</f>
        <v>Inschrijver 3</v>
      </c>
      <c r="J1" s="58"/>
      <c r="K1" s="2"/>
    </row>
    <row r="2" spans="1:11" ht="40" customHeight="1" x14ac:dyDescent="0.15">
      <c r="A2" s="20" t="str">
        <f>'Beoordelen kwaliteit'!A3:A3</f>
        <v>Beantwoording open vragen</v>
      </c>
      <c r="B2" s="6"/>
      <c r="C2" s="50" t="s">
        <v>2</v>
      </c>
      <c r="D2" s="51"/>
      <c r="E2" s="6"/>
      <c r="F2" s="52" t="s">
        <v>2</v>
      </c>
      <c r="G2" s="51"/>
      <c r="H2" s="6"/>
      <c r="I2" s="52" t="s">
        <v>2</v>
      </c>
      <c r="J2" s="51"/>
    </row>
    <row r="3" spans="1:11" ht="20" customHeight="1" x14ac:dyDescent="0.15">
      <c r="A3" s="25" t="str">
        <f>'Beoordelen kwaliteit'!A4</f>
        <v xml:space="preserve">1.	 Printmanagement </v>
      </c>
      <c r="B3" s="7"/>
      <c r="C3" s="26" t="s">
        <v>2</v>
      </c>
      <c r="D3" s="27"/>
      <c r="E3" s="18"/>
      <c r="F3" s="26" t="s">
        <v>2</v>
      </c>
      <c r="G3" s="27"/>
      <c r="H3" s="18"/>
      <c r="I3" s="26" t="s">
        <v>2</v>
      </c>
      <c r="J3" s="27"/>
    </row>
    <row r="4" spans="1:11" ht="154" customHeight="1" x14ac:dyDescent="0.15">
      <c r="A4" s="24" t="str">
        <f>'Beoordelen kwaliteit'!A5</f>
        <v>Inschrijver dient te beschrijven op maximaal 3 pagina’s A4 (toe te voegen op TenderNed) op welke wijze zijn invulling geeft aan printmanagement (boven op het gestelde in bijlage 2 programma van eisen) bij de opdrachtgever waarbij inschrijver minimaal beschrijft:
-	Wat de belangrijkste kenmerken van het printmanagement systeem zijn voor gebruikers.
-	Wat de belangrijkste kenmerken van het printmanagement systeem zijn voor beheerder.
-	Op welke wijze inschrijver de gegevens uit het huidige printmanagement systeem overzet naar haar eigen applicatie.
-	Op welke wijze zij een toekomstbestendige oplossing biedt kijken naar de ontwikkeling van kaartloos afdrukken, inschrijver dient hierbij minimaal de mogelijkheden te beschrijven voor aanmelden op de MFP middels smartphone (NFC).</v>
      </c>
      <c r="B4" s="7"/>
      <c r="C4" s="54" t="s">
        <v>0</v>
      </c>
      <c r="D4" s="49"/>
      <c r="E4" s="18"/>
      <c r="F4" s="48" t="s">
        <v>0</v>
      </c>
      <c r="G4" s="49"/>
      <c r="H4" s="18"/>
      <c r="I4" s="48" t="s">
        <v>0</v>
      </c>
      <c r="J4" s="49"/>
    </row>
    <row r="5" spans="1:11" ht="20" customHeight="1" x14ac:dyDescent="0.15">
      <c r="A5" s="25" t="str">
        <f>'Beoordelen kwaliteit'!A6</f>
        <v>2.	 Plan van aanpak implementatie</v>
      </c>
      <c r="B5" s="7"/>
      <c r="C5" s="26" t="s">
        <v>2</v>
      </c>
      <c r="D5" s="27"/>
      <c r="E5" s="18"/>
      <c r="F5" s="26" t="s">
        <v>2</v>
      </c>
      <c r="G5" s="27"/>
      <c r="H5" s="18"/>
      <c r="I5" s="26" t="s">
        <v>2</v>
      </c>
      <c r="J5" s="27"/>
    </row>
    <row r="6" spans="1:11" ht="230" customHeight="1" x14ac:dyDescent="0.15">
      <c r="A6" s="24" t="str">
        <f>'Beoordelen kwaliteit'!A7</f>
        <v>Inschrijver dient te beschrijven op maximaal 3 pagina’s A4 (toe te voegen op TenderNed) welke toegevoegde waarde zij aanbestedende dienst kan aanbieden en hoe zij de interne organisatie van de opdrachtgever zal gaan ontzorgen en meedenken bij de implementatie (en het retourneren bij einde raamovereenkomst) van de onderhavige opdracht en ook het ontzorgen en meedenken gedurende de gehele looptijd van de raamovereenkomst. Inschrijver beschrijft minimaal een plan van aanpak en haar toegevoegde waarde waarin in elk geval de volgende onderdelen uitgebreid worden beschreven:
-	de ontvangst en het completeren van de bestellijsten;
-	de levering, uitrol en implementatie PER locatie inclusief tijdspad;
-	hoe zij de trainingen en instructies zal verzorgen rekening houdend met de vakanties en de beschikbaarheid van de medewerkers;
-	de benodigde communicatie met de scholen en de projectleider;
-	de te verwachten inspanning van de opdrachtgever;
-	ontzorging en meedenken van de opdrachtnemer gedurende de looptijd van de raamovereenkomst;
-	de waarborging van de afdrukkwaliteit voor alle machines (met een duidelijke uitleg welke rol de opdrachtnemer en welke rol de opdrachtgever hierin heeft).</v>
      </c>
      <c r="B6" s="7"/>
      <c r="C6" s="55" t="s">
        <v>0</v>
      </c>
      <c r="D6" s="56"/>
      <c r="E6" s="18"/>
      <c r="F6" s="48" t="s">
        <v>0</v>
      </c>
      <c r="G6" s="49"/>
      <c r="H6" s="18"/>
      <c r="I6" s="48" t="s">
        <v>0</v>
      </c>
      <c r="J6" s="49"/>
    </row>
    <row r="7" spans="1:11" ht="20" customHeight="1" x14ac:dyDescent="0.15">
      <c r="A7" s="25" t="str">
        <f>'Beoordelen kwaliteit'!A8</f>
        <v>3.	Oplossing printerserver</v>
      </c>
      <c r="B7" s="7"/>
      <c r="C7" s="26" t="s">
        <v>2</v>
      </c>
      <c r="D7" s="27"/>
      <c r="E7" s="18"/>
      <c r="F7" s="26" t="s">
        <v>2</v>
      </c>
      <c r="G7" s="27"/>
      <c r="H7" s="18"/>
      <c r="I7" s="26" t="s">
        <v>2</v>
      </c>
      <c r="J7" s="27"/>
    </row>
    <row r="8" spans="1:11" ht="150" customHeight="1" x14ac:dyDescent="0.15">
      <c r="A8" s="24" t="str">
        <f>'Beoordelen kwaliteit'!A9</f>
        <v xml:space="preserve">Opdrachtnemer levert een printerserver ter ondersteuning van het printproces uit deze aanbesteding. Het is aan opdrachtnemer om hier een juiste invulling aan te geven. Inschrijver dient te beschrijven op maximaal 3 A4 (toe te voegen op TenderNed) wat voor printserver zij aanbiedt: een on premise printserver of een Cloud oplossing. Hierbij beschrijft inschrijver minimaal het volgende: 
-	Wat zijn de belangrijkste kenmerken van de door inschrijver aangeboden oplossing?
-	Welke beheerslasten zijn er voor de opdrachtgever?
-	Welke beheersrisico’s zijn er en welke maatregelen treft inschrijver om deze risico’s te voorkomen? </v>
      </c>
      <c r="B8" s="7"/>
      <c r="C8" s="55" t="s">
        <v>0</v>
      </c>
      <c r="D8" s="56"/>
      <c r="E8" s="18"/>
      <c r="F8" s="48" t="s">
        <v>0</v>
      </c>
      <c r="G8" s="49"/>
      <c r="H8" s="18"/>
      <c r="I8" s="48" t="s">
        <v>0</v>
      </c>
      <c r="J8" s="49"/>
    </row>
    <row r="9" spans="1:11" ht="20" customHeight="1" x14ac:dyDescent="0.15">
      <c r="A9" s="21"/>
      <c r="B9" s="8"/>
      <c r="C9" s="22"/>
      <c r="D9" s="22"/>
      <c r="E9" s="8"/>
      <c r="F9" s="22"/>
      <c r="G9" s="22"/>
      <c r="H9" s="8"/>
      <c r="I9" s="22"/>
      <c r="J9" s="23"/>
    </row>
  </sheetData>
  <sheetProtection algorithmName="SHA-512" hashValue="A+4a4NjBQeGxoUJLdiUfDMTcX4o5YIpLrKsnIDRuxnP7XjP2yrEsiKiV5Em55AqlhxCPIy1uMI/SA7IgWiCJFw==" saltValue="wEZQ8LTBTs/Xv07bWQ84qA==" spinCount="100000" sheet="1" objects="1" scenarios="1"/>
  <mergeCells count="15">
    <mergeCell ref="C8:D8"/>
    <mergeCell ref="F8:G8"/>
    <mergeCell ref="I8:J8"/>
    <mergeCell ref="C4:D4"/>
    <mergeCell ref="F4:G4"/>
    <mergeCell ref="I4:J4"/>
    <mergeCell ref="C6:D6"/>
    <mergeCell ref="F6:G6"/>
    <mergeCell ref="I6:J6"/>
    <mergeCell ref="C1:D1"/>
    <mergeCell ref="F1:G1"/>
    <mergeCell ref="I1:J1"/>
    <mergeCell ref="C2:D2"/>
    <mergeCell ref="F2:G2"/>
    <mergeCell ref="I2:J2"/>
  </mergeCells>
  <dataValidations count="1">
    <dataValidation type="list" errorStyle="warning" allowBlank="1" showErrorMessage="1" error="Voer juiste waarde in. " sqref="C3 F3 I3 C5 F5 I5 C7 F7 I7" xr:uid="{FC4EF8C5-900B-DB4B-8C5F-83F53C09D4E2}">
      <formula1>SCORE</formula1>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Blad3">
    <tabColor theme="6" tint="-0.249977111117893"/>
    <pageSetUpPr fitToPage="1"/>
  </sheetPr>
  <dimension ref="A1:K24"/>
  <sheetViews>
    <sheetView showGridLines="0" tabSelected="1" topLeftCell="B1" workbookViewId="0">
      <selection activeCell="J23" sqref="J23"/>
    </sheetView>
  </sheetViews>
  <sheetFormatPr baseColWidth="10" defaultColWidth="8.83203125" defaultRowHeight="15" x14ac:dyDescent="0.2"/>
  <cols>
    <col min="1" max="2" width="40.6640625" customWidth="1"/>
    <col min="3" max="3" width="1.83203125" customWidth="1"/>
    <col min="4" max="5" width="19.83203125" customWidth="1"/>
    <col min="6" max="6" width="1.83203125" customWidth="1"/>
    <col min="7" max="8" width="19.83203125" customWidth="1"/>
    <col min="9" max="9" width="1.83203125" customWidth="1"/>
    <col min="10" max="11" width="19.83203125" customWidth="1"/>
  </cols>
  <sheetData>
    <row r="1" spans="1:11" ht="28" customHeight="1" x14ac:dyDescent="0.2">
      <c r="A1" s="62" t="s">
        <v>14</v>
      </c>
      <c r="B1" s="63"/>
      <c r="C1" s="63"/>
      <c r="D1" s="63"/>
      <c r="E1" s="63"/>
      <c r="F1" s="63"/>
      <c r="G1" s="63"/>
      <c r="H1" s="63"/>
      <c r="I1" s="63"/>
      <c r="J1" s="63"/>
      <c r="K1" s="64"/>
    </row>
    <row r="2" spans="1:11" ht="28" customHeight="1" x14ac:dyDescent="0.2">
      <c r="A2" s="68" t="str">
        <f>'Beoordelen kwaliteit'!A3</f>
        <v>Beantwoording open vragen</v>
      </c>
      <c r="B2" s="69"/>
      <c r="C2" s="11"/>
      <c r="D2" s="28" t="str">
        <f>'Beoordelaar 1'!C1</f>
        <v>Inschrijver 1</v>
      </c>
      <c r="E2" s="29" t="s">
        <v>6</v>
      </c>
      <c r="F2" s="16"/>
      <c r="G2" s="30" t="str">
        <f>'Beoordelaar 1'!F1</f>
        <v>Inschrijver 2</v>
      </c>
      <c r="H2" s="29" t="s">
        <v>6</v>
      </c>
      <c r="I2" s="16"/>
      <c r="J2" s="30" t="str">
        <f>'Beoordelaar 1'!I1</f>
        <v>Inschrijver 3</v>
      </c>
      <c r="K2" s="29" t="s">
        <v>6</v>
      </c>
    </row>
    <row r="3" spans="1:11" ht="18" customHeight="1" x14ac:dyDescent="0.2">
      <c r="A3" s="74" t="str">
        <f>'Beoordelen kwaliteit'!A4</f>
        <v xml:space="preserve">1.	 Printmanagement </v>
      </c>
      <c r="B3" s="31" t="str">
        <f>'Beoordelaar 1'!A1</f>
        <v>Beoordelaar 1: &lt;&lt;&gt;&gt;</v>
      </c>
      <c r="C3" s="12"/>
      <c r="D3" s="37" t="str">
        <f>'Beoordelaar 1'!C3</f>
        <v>Score:</v>
      </c>
      <c r="E3" s="65" t="s">
        <v>7</v>
      </c>
      <c r="F3" s="12"/>
      <c r="G3" s="38" t="str">
        <f>'Beoordelaar 1'!F3</f>
        <v>Score:</v>
      </c>
      <c r="H3" s="65" t="s">
        <v>7</v>
      </c>
      <c r="I3" s="12"/>
      <c r="J3" s="38" t="str">
        <f>'Beoordelaar 1'!I3</f>
        <v>Score:</v>
      </c>
      <c r="K3" s="65" t="s">
        <v>7</v>
      </c>
    </row>
    <row r="4" spans="1:11" ht="18" customHeight="1" x14ac:dyDescent="0.2">
      <c r="A4" s="75"/>
      <c r="B4" s="31" t="str">
        <f>'Beoordelaar 2'!A1</f>
        <v>Beoordelaar 2: &lt;&lt;&gt;&gt;</v>
      </c>
      <c r="C4" s="12"/>
      <c r="D4" s="37" t="str">
        <f>'Beoordelaar 2'!C3</f>
        <v>Score:</v>
      </c>
      <c r="E4" s="66"/>
      <c r="F4" s="12"/>
      <c r="G4" s="38" t="str">
        <f>'Beoordelaar 2'!F3</f>
        <v>Score:</v>
      </c>
      <c r="H4" s="66"/>
      <c r="I4" s="12"/>
      <c r="J4" s="38" t="str">
        <f>'Beoordelaar 2'!I3</f>
        <v>Score:</v>
      </c>
      <c r="K4" s="66"/>
    </row>
    <row r="5" spans="1:11" ht="18" customHeight="1" x14ac:dyDescent="0.2">
      <c r="A5" s="75"/>
      <c r="B5" s="31" t="str">
        <f>'Beoordelaar 3'!A1</f>
        <v>Beoordelaar 3: &lt;&lt;&gt;&gt;</v>
      </c>
      <c r="C5" s="12"/>
      <c r="D5" s="37" t="str">
        <f>'Beoordelaar 3'!C3</f>
        <v>Score:</v>
      </c>
      <c r="E5" s="66"/>
      <c r="F5" s="12"/>
      <c r="G5" s="38" t="str">
        <f>'Beoordelaar 3'!F3</f>
        <v>Score:</v>
      </c>
      <c r="H5" s="66"/>
      <c r="I5" s="12"/>
      <c r="J5" s="38" t="str">
        <f>'Beoordelaar 3'!I3</f>
        <v>Score:</v>
      </c>
      <c r="K5" s="66"/>
    </row>
    <row r="6" spans="1:11" ht="18" customHeight="1" x14ac:dyDescent="0.2">
      <c r="A6" s="75"/>
      <c r="B6" s="31" t="str">
        <f>'Beoordelaar 4'!A1</f>
        <v>Beoordelaar 4: &lt;&lt;&gt;&gt;</v>
      </c>
      <c r="C6" s="12"/>
      <c r="D6" s="37" t="str">
        <f>'Beoordelaar 4'!C3</f>
        <v>Score:</v>
      </c>
      <c r="E6" s="66"/>
      <c r="F6" s="12"/>
      <c r="G6" s="38" t="str">
        <f>'Beoordelaar 4'!F3</f>
        <v>Score:</v>
      </c>
      <c r="H6" s="66"/>
      <c r="I6" s="12"/>
      <c r="J6" s="38" t="str">
        <f>'Beoordelaar 4'!I3</f>
        <v>Score:</v>
      </c>
      <c r="K6" s="66"/>
    </row>
    <row r="7" spans="1:11" ht="18" customHeight="1" x14ac:dyDescent="0.2">
      <c r="A7" s="75"/>
      <c r="B7" s="31" t="str">
        <f>'Beoordelaar 5'!A1</f>
        <v>Beoordelaar 5: &lt;&lt;&gt;&gt;</v>
      </c>
      <c r="C7" s="12"/>
      <c r="D7" s="37" t="str">
        <f>'Beoordelaar 5'!C3</f>
        <v>Score:</v>
      </c>
      <c r="E7" s="66"/>
      <c r="F7" s="12"/>
      <c r="G7" s="38" t="str">
        <f>'Beoordelaar 5'!F3</f>
        <v>Score:</v>
      </c>
      <c r="H7" s="66"/>
      <c r="I7" s="12"/>
      <c r="J7" s="38" t="str">
        <f>'Beoordelaar 5'!I3</f>
        <v>Score:</v>
      </c>
      <c r="K7" s="66"/>
    </row>
    <row r="8" spans="1:11" ht="20" customHeight="1" x14ac:dyDescent="0.2">
      <c r="A8" s="70" t="s">
        <v>1</v>
      </c>
      <c r="B8" s="71"/>
      <c r="C8" s="13"/>
      <c r="D8" s="32" t="s">
        <v>2</v>
      </c>
      <c r="E8" s="66"/>
      <c r="F8" s="13"/>
      <c r="G8" s="33" t="s">
        <v>2</v>
      </c>
      <c r="H8" s="66"/>
      <c r="I8" s="13"/>
      <c r="J8" s="33" t="s">
        <v>2</v>
      </c>
      <c r="K8" s="66"/>
    </row>
    <row r="9" spans="1:11" ht="20" customHeight="1" x14ac:dyDescent="0.2">
      <c r="A9" s="72"/>
      <c r="B9" s="73"/>
      <c r="C9" s="14"/>
      <c r="D9" s="34" t="str">
        <f>IF(D8="Uitmuntend","€ 12.000",IF(D8="Goed","€ 6.000",IF(D8="Voldoende","€ 2.400",IF(D8="Matig","€ 0",IF(D8="Onvoldoende","KO"," ")))))</f>
        <v xml:space="preserve"> </v>
      </c>
      <c r="E9" s="67"/>
      <c r="F9" s="14"/>
      <c r="G9" s="34" t="str">
        <f>IF(G8="Uitmuntend","€ 12.000",IF(G8="Goed","€ 6.000",IF(G8="Voldoende","€ 2.400",IF(G8="Matig","€ 0",IF(G8="Onvoldoende","KO"," ")))))</f>
        <v xml:space="preserve"> </v>
      </c>
      <c r="H9" s="67"/>
      <c r="I9" s="14"/>
      <c r="J9" s="34" t="str">
        <f>IF(J8="Uitmuntend","€ 12.000",IF(J8="Goed","€ 6.000",IF(J8="Voldoende","€ 2.400",IF(J8="Matig","€ 0",IF(J8="Onvoldoende","KO"," ")))))</f>
        <v xml:space="preserve"> </v>
      </c>
      <c r="K9" s="67"/>
    </row>
    <row r="10" spans="1:11" ht="18" customHeight="1" x14ac:dyDescent="0.2">
      <c r="A10" s="74" t="str">
        <f>'Beoordelen kwaliteit'!A6</f>
        <v>2.	 Plan van aanpak implementatie</v>
      </c>
      <c r="B10" s="31" t="str">
        <f>B3</f>
        <v>Beoordelaar 1: &lt;&lt;&gt;&gt;</v>
      </c>
      <c r="C10" s="12"/>
      <c r="D10" s="37" t="str">
        <f>'Beoordelaar 1'!C5</f>
        <v>Score:</v>
      </c>
      <c r="E10" s="65" t="s">
        <v>7</v>
      </c>
      <c r="F10" s="12"/>
      <c r="G10" s="38" t="str">
        <f>'Beoordelaar 1'!F5</f>
        <v>Score:</v>
      </c>
      <c r="H10" s="65" t="s">
        <v>7</v>
      </c>
      <c r="I10" s="12"/>
      <c r="J10" s="38" t="str">
        <f>'Beoordelaar 1'!I5</f>
        <v>Score:</v>
      </c>
      <c r="K10" s="65" t="s">
        <v>7</v>
      </c>
    </row>
    <row r="11" spans="1:11" ht="18" customHeight="1" x14ac:dyDescent="0.2">
      <c r="A11" s="75"/>
      <c r="B11" s="31" t="str">
        <f t="shared" ref="B11:B14" si="0">B4</f>
        <v>Beoordelaar 2: &lt;&lt;&gt;&gt;</v>
      </c>
      <c r="C11" s="12"/>
      <c r="D11" s="37" t="str">
        <f>'Beoordelaar 2'!C5</f>
        <v>Score:</v>
      </c>
      <c r="E11" s="66"/>
      <c r="F11" s="12"/>
      <c r="G11" s="38" t="str">
        <f>'Beoordelaar 2'!F5</f>
        <v>Score:</v>
      </c>
      <c r="H11" s="66"/>
      <c r="I11" s="12"/>
      <c r="J11" s="38" t="str">
        <f>'Beoordelaar 2'!I5</f>
        <v>Score:</v>
      </c>
      <c r="K11" s="66"/>
    </row>
    <row r="12" spans="1:11" ht="18" customHeight="1" x14ac:dyDescent="0.2">
      <c r="A12" s="75"/>
      <c r="B12" s="31" t="str">
        <f t="shared" si="0"/>
        <v>Beoordelaar 3: &lt;&lt;&gt;&gt;</v>
      </c>
      <c r="C12" s="12"/>
      <c r="D12" s="37" t="str">
        <f>'Beoordelaar 3'!C5</f>
        <v>Score:</v>
      </c>
      <c r="E12" s="66"/>
      <c r="F12" s="12"/>
      <c r="G12" s="38" t="str">
        <f>'Beoordelaar 3'!F5</f>
        <v>Score:</v>
      </c>
      <c r="H12" s="66"/>
      <c r="I12" s="12"/>
      <c r="J12" s="38" t="str">
        <f>'Beoordelaar 3'!I5</f>
        <v>Score:</v>
      </c>
      <c r="K12" s="66"/>
    </row>
    <row r="13" spans="1:11" ht="18" customHeight="1" x14ac:dyDescent="0.2">
      <c r="A13" s="75"/>
      <c r="B13" s="31" t="str">
        <f t="shared" si="0"/>
        <v>Beoordelaar 4: &lt;&lt;&gt;&gt;</v>
      </c>
      <c r="C13" s="12"/>
      <c r="D13" s="37" t="str">
        <f>'Beoordelaar 4'!C5</f>
        <v>Score:</v>
      </c>
      <c r="E13" s="66"/>
      <c r="F13" s="12"/>
      <c r="G13" s="38" t="str">
        <f>'Beoordelaar 4'!F5</f>
        <v>Score:</v>
      </c>
      <c r="H13" s="66"/>
      <c r="I13" s="12"/>
      <c r="J13" s="38" t="str">
        <f>'Beoordelaar 4'!I5</f>
        <v>Score:</v>
      </c>
      <c r="K13" s="66"/>
    </row>
    <row r="14" spans="1:11" ht="18" customHeight="1" x14ac:dyDescent="0.2">
      <c r="A14" s="75"/>
      <c r="B14" s="31" t="str">
        <f t="shared" si="0"/>
        <v>Beoordelaar 5: &lt;&lt;&gt;&gt;</v>
      </c>
      <c r="C14" s="12"/>
      <c r="D14" s="37" t="str">
        <f>'Beoordelaar 5'!C5</f>
        <v>Score:</v>
      </c>
      <c r="E14" s="66"/>
      <c r="F14" s="12"/>
      <c r="G14" s="38" t="str">
        <f>'Beoordelaar 5'!F5</f>
        <v>Score:</v>
      </c>
      <c r="H14" s="66"/>
      <c r="I14" s="12"/>
      <c r="J14" s="38" t="str">
        <f>'Beoordelaar 5'!I5</f>
        <v>Score:</v>
      </c>
      <c r="K14" s="66"/>
    </row>
    <row r="15" spans="1:11" ht="20" customHeight="1" x14ac:dyDescent="0.2">
      <c r="A15" s="70" t="s">
        <v>1</v>
      </c>
      <c r="B15" s="71"/>
      <c r="C15" s="13"/>
      <c r="D15" s="32" t="s">
        <v>2</v>
      </c>
      <c r="E15" s="66"/>
      <c r="F15" s="13"/>
      <c r="G15" s="33" t="s">
        <v>2</v>
      </c>
      <c r="H15" s="66"/>
      <c r="I15" s="13"/>
      <c r="J15" s="33" t="s">
        <v>2</v>
      </c>
      <c r="K15" s="66"/>
    </row>
    <row r="16" spans="1:11" ht="20" customHeight="1" x14ac:dyDescent="0.2">
      <c r="A16" s="72"/>
      <c r="B16" s="73"/>
      <c r="C16" s="14"/>
      <c r="D16" s="34" t="str">
        <f>IF(D15="Uitmuntend","€ 12.000",IF(D15="Goed","€ 6.000",IF(D15="Voldoende","€ 2.400",IF(D15="Matig","€ 0",IF(D15="Onvoldoende","KO"," ")))))</f>
        <v xml:space="preserve"> </v>
      </c>
      <c r="E16" s="67"/>
      <c r="F16" s="14"/>
      <c r="G16" s="34" t="str">
        <f>IF(G15="Uitmuntend","€ 12.000",IF(G15="Goed","€ 6.000",IF(G15="Voldoende","€ 2.400",IF(G15="Matig","€ 0",IF(G15="Onvoldoende","KO"," ")))))</f>
        <v xml:space="preserve"> </v>
      </c>
      <c r="H16" s="67"/>
      <c r="I16" s="14"/>
      <c r="J16" s="34" t="str">
        <f>IF(J15="Uitmuntend","€ 12.000",IF(J15="Goed","€ 6.000",IF(J15="Voldoende","€ 2.400",IF(J15="Matig","€ 0",IF(J15="Onvoldoende","KO"," ")))))</f>
        <v xml:space="preserve"> </v>
      </c>
      <c r="K16" s="67"/>
    </row>
    <row r="17" spans="1:11" ht="18" customHeight="1" x14ac:dyDescent="0.2">
      <c r="A17" s="74" t="str">
        <f>'Beoordelen kwaliteit'!A8</f>
        <v>3.	Oplossing printerserver</v>
      </c>
      <c r="B17" s="31" t="str">
        <f>B3</f>
        <v>Beoordelaar 1: &lt;&lt;&gt;&gt;</v>
      </c>
      <c r="C17" s="12"/>
      <c r="D17" s="37" t="str">
        <f>'Beoordelaar 1'!C7</f>
        <v>Score:</v>
      </c>
      <c r="E17" s="65" t="s">
        <v>7</v>
      </c>
      <c r="F17" s="12"/>
      <c r="G17" s="38" t="str">
        <f>'Beoordelaar 1'!F7</f>
        <v>Score:</v>
      </c>
      <c r="H17" s="65" t="s">
        <v>7</v>
      </c>
      <c r="I17" s="12"/>
      <c r="J17" s="38" t="str">
        <f>'Beoordelaar 1'!I7</f>
        <v>Score:</v>
      </c>
      <c r="K17" s="65" t="s">
        <v>7</v>
      </c>
    </row>
    <row r="18" spans="1:11" ht="18" customHeight="1" x14ac:dyDescent="0.2">
      <c r="A18" s="75"/>
      <c r="B18" s="31" t="str">
        <f t="shared" ref="B18:B21" si="1">B4</f>
        <v>Beoordelaar 2: &lt;&lt;&gt;&gt;</v>
      </c>
      <c r="C18" s="12"/>
      <c r="D18" s="37" t="str">
        <f>'Beoordelaar 2'!C7</f>
        <v>Score:</v>
      </c>
      <c r="E18" s="66"/>
      <c r="F18" s="12"/>
      <c r="G18" s="38" t="str">
        <f>'Beoordelaar 2'!F7</f>
        <v>Score:</v>
      </c>
      <c r="H18" s="66"/>
      <c r="I18" s="12"/>
      <c r="J18" s="38" t="str">
        <f>'Beoordelaar 2'!I7</f>
        <v>Score:</v>
      </c>
      <c r="K18" s="66"/>
    </row>
    <row r="19" spans="1:11" ht="18" customHeight="1" x14ac:dyDescent="0.2">
      <c r="A19" s="75"/>
      <c r="B19" s="31" t="str">
        <f t="shared" si="1"/>
        <v>Beoordelaar 3: &lt;&lt;&gt;&gt;</v>
      </c>
      <c r="C19" s="12"/>
      <c r="D19" s="37" t="str">
        <f>'Beoordelaar 3'!C7</f>
        <v>Score:</v>
      </c>
      <c r="E19" s="66"/>
      <c r="F19" s="12"/>
      <c r="G19" s="38" t="str">
        <f>'Beoordelaar 3'!F7</f>
        <v>Score:</v>
      </c>
      <c r="H19" s="66"/>
      <c r="I19" s="12"/>
      <c r="J19" s="38" t="str">
        <f>'Beoordelaar 3'!I7</f>
        <v>Score:</v>
      </c>
      <c r="K19" s="66"/>
    </row>
    <row r="20" spans="1:11" ht="18" customHeight="1" x14ac:dyDescent="0.2">
      <c r="A20" s="75"/>
      <c r="B20" s="31" t="str">
        <f t="shared" si="1"/>
        <v>Beoordelaar 4: &lt;&lt;&gt;&gt;</v>
      </c>
      <c r="C20" s="12"/>
      <c r="D20" s="37" t="str">
        <f>'Beoordelaar 4'!C7</f>
        <v>Score:</v>
      </c>
      <c r="E20" s="66"/>
      <c r="F20" s="12"/>
      <c r="G20" s="38" t="str">
        <f>'Beoordelaar 4'!F7</f>
        <v>Score:</v>
      </c>
      <c r="H20" s="66"/>
      <c r="I20" s="12"/>
      <c r="J20" s="38" t="str">
        <f>'Beoordelaar 4'!I7</f>
        <v>Score:</v>
      </c>
      <c r="K20" s="66"/>
    </row>
    <row r="21" spans="1:11" ht="18" customHeight="1" x14ac:dyDescent="0.2">
      <c r="A21" s="75"/>
      <c r="B21" s="31" t="str">
        <f t="shared" si="1"/>
        <v>Beoordelaar 5: &lt;&lt;&gt;&gt;</v>
      </c>
      <c r="C21" s="12"/>
      <c r="D21" s="37" t="str">
        <f>'Beoordelaar 5'!C7</f>
        <v>Score:</v>
      </c>
      <c r="E21" s="66"/>
      <c r="F21" s="12"/>
      <c r="G21" s="38" t="str">
        <f>'Beoordelaar 5'!F7</f>
        <v>Score:</v>
      </c>
      <c r="H21" s="66"/>
      <c r="I21" s="12"/>
      <c r="J21" s="38" t="str">
        <f>'Beoordelaar 5'!I7</f>
        <v>Score:</v>
      </c>
      <c r="K21" s="66"/>
    </row>
    <row r="22" spans="1:11" ht="20" customHeight="1" x14ac:dyDescent="0.2">
      <c r="A22" s="70" t="s">
        <v>1</v>
      </c>
      <c r="B22" s="71"/>
      <c r="C22" s="13"/>
      <c r="D22" s="32" t="s">
        <v>2</v>
      </c>
      <c r="E22" s="66"/>
      <c r="F22" s="13"/>
      <c r="G22" s="33" t="s">
        <v>2</v>
      </c>
      <c r="H22" s="66"/>
      <c r="I22" s="13"/>
      <c r="J22" s="33" t="s">
        <v>2</v>
      </c>
      <c r="K22" s="66"/>
    </row>
    <row r="23" spans="1:11" ht="20" customHeight="1" x14ac:dyDescent="0.2">
      <c r="A23" s="72"/>
      <c r="B23" s="73"/>
      <c r="C23" s="14"/>
      <c r="D23" s="34" t="str">
        <f>IF(D22="Uitmuntend","€ 12.000",IF(D22="Goed","€ 6.000",IF(D22="Voldoende","€ 2.400",IF(D22="Matig","€ 0",IF(D22="Onvoldoende","KO"," ")))))</f>
        <v xml:space="preserve"> </v>
      </c>
      <c r="E23" s="67"/>
      <c r="F23" s="14"/>
      <c r="G23" s="34" t="str">
        <f>IF(G22="Uitmuntend","€ 12.000",IF(G22="Goed","€ 6.000",IF(G22="Voldoende","€ 2.400",IF(G22="Matig","€ 0",IF(G22="Onvoldoende","KO"," ")))))</f>
        <v xml:space="preserve"> </v>
      </c>
      <c r="H23" s="67"/>
      <c r="I23" s="14"/>
      <c r="J23" s="34" t="str">
        <f>IF(J22="Uitmuntend","€ 12.000",IF(J22="Goed","€ 6.000",IF(J22="Voldoende","€ 2.400",IF(J22="Matig","€ 0",IF(J22="Onvoldoende","KO"," ")))))</f>
        <v xml:space="preserve"> </v>
      </c>
      <c r="K23" s="67"/>
    </row>
    <row r="24" spans="1:11" s="9" customFormat="1" ht="28" customHeight="1" x14ac:dyDescent="0.2">
      <c r="A24" s="60" t="s">
        <v>15</v>
      </c>
      <c r="B24" s="61"/>
      <c r="C24" s="15"/>
      <c r="D24" s="35" t="e">
        <f>D9+D16+D23</f>
        <v>#VALUE!</v>
      </c>
      <c r="E24" s="36"/>
      <c r="F24" s="15"/>
      <c r="G24" s="36" t="e">
        <f>G9+G16+G23</f>
        <v>#VALUE!</v>
      </c>
      <c r="H24" s="36"/>
      <c r="I24" s="15"/>
      <c r="J24" s="36" t="e">
        <f>J9+J16+J23</f>
        <v>#VALUE!</v>
      </c>
      <c r="K24" s="36"/>
    </row>
  </sheetData>
  <sheetProtection algorithmName="SHA-512" hashValue="vOf60QRkU4+aqGanSsZ3Kp0JU7rE9a76cAKpkMJFMFKiolYD1THtt8c0EzYOobwbwMaOsvhXlWK1Z9piSq5h1A==" saltValue="add6SRhSkWwWjb5o+Lw07A==" spinCount="100000" sheet="1" objects="1" scenarios="1"/>
  <mergeCells count="21">
    <mergeCell ref="E17:E23"/>
    <mergeCell ref="H17:H23"/>
    <mergeCell ref="K17:K23"/>
    <mergeCell ref="A15:B15"/>
    <mergeCell ref="A16:B16"/>
    <mergeCell ref="A24:B24"/>
    <mergeCell ref="A1:K1"/>
    <mergeCell ref="K3:K9"/>
    <mergeCell ref="K10:K16"/>
    <mergeCell ref="A2:B2"/>
    <mergeCell ref="A22:B22"/>
    <mergeCell ref="H3:H9"/>
    <mergeCell ref="H10:H16"/>
    <mergeCell ref="E3:E9"/>
    <mergeCell ref="E10:E16"/>
    <mergeCell ref="A8:B8"/>
    <mergeCell ref="A9:B9"/>
    <mergeCell ref="A3:A7"/>
    <mergeCell ref="A10:A14"/>
    <mergeCell ref="A17:A21"/>
    <mergeCell ref="A23:B23"/>
  </mergeCells>
  <dataValidations count="1">
    <dataValidation type="list" errorStyle="warning" allowBlank="1" showErrorMessage="1" sqref="I22:J22 I15:J15 I8:J8 D8 D15 D22 F22:G22 F8:G8 F15:G15" xr:uid="{00000000-0002-0000-0400-000000000000}">
      <formula1>SCORE</formula1>
    </dataValidation>
  </dataValidations>
  <pageMargins left="0.7" right="0.7" top="0.75" bottom="0.75" header="0.3" footer="0.3"/>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Werkbladen</vt:lpstr>
      </vt:variant>
      <vt:variant>
        <vt:i4>7</vt:i4>
      </vt:variant>
      <vt:variant>
        <vt:lpstr>Benoemde bereiken</vt:lpstr>
      </vt:variant>
      <vt:variant>
        <vt:i4>1</vt:i4>
      </vt:variant>
    </vt:vector>
  </HeadingPairs>
  <TitlesOfParts>
    <vt:vector size="8" baseType="lpstr">
      <vt:lpstr>Beoordelen kwaliteit</vt:lpstr>
      <vt:lpstr>Beoordelaar 1</vt:lpstr>
      <vt:lpstr>Beoordelaar 2</vt:lpstr>
      <vt:lpstr>Beoordelaar 3</vt:lpstr>
      <vt:lpstr>Beoordelaar 4</vt:lpstr>
      <vt:lpstr>Beoordelaar 5</vt:lpstr>
      <vt:lpstr>Eindscores</vt:lpstr>
      <vt:lpstr>SCORE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Copyright BiC!</dc:description>
  <cp:lastModifiedBy/>
  <dcterms:created xsi:type="dcterms:W3CDTF">2006-09-16T00:00:00Z</dcterms:created>
  <dcterms:modified xsi:type="dcterms:W3CDTF">2021-01-20T09:48:42Z</dcterms:modified>
  <cp:category/>
</cp:coreProperties>
</file>